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8EFA9E2C-A3CA-4BB7-ADD4-DBB9F5DA0C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Leger!$A$1:$P$49</definedName>
    <definedName name="_xlnm.Print_Area" localSheetId="0">Peringkat!$A$1:$P$49</definedName>
  </definedNames>
  <calcPr calcId="191029" forceFullCalc="1"/>
</workbook>
</file>

<file path=xl/calcChain.xml><?xml version="1.0" encoding="utf-8"?>
<calcChain xmlns="http://schemas.openxmlformats.org/spreadsheetml/2006/main">
  <c r="L29" i="2" l="1"/>
  <c r="L16" i="2"/>
  <c r="L35" i="2"/>
  <c r="L15" i="2"/>
  <c r="L13" i="2"/>
  <c r="L12" i="2"/>
  <c r="L33" i="2"/>
  <c r="L21" i="2"/>
  <c r="L34" i="2"/>
  <c r="L26" i="2"/>
  <c r="L28" i="2"/>
  <c r="L19" i="2"/>
  <c r="L23" i="2"/>
  <c r="L17" i="2"/>
  <c r="L41" i="2"/>
  <c r="L36" i="2"/>
  <c r="L27" i="2"/>
  <c r="L37" i="2"/>
  <c r="L40" i="2"/>
  <c r="L32" i="2"/>
  <c r="L8" i="2"/>
  <c r="L25" i="2"/>
  <c r="L14" i="2"/>
  <c r="L20" i="2"/>
  <c r="L9" i="2"/>
  <c r="L24" i="2"/>
  <c r="L10" i="2"/>
  <c r="L31" i="2"/>
  <c r="L39" i="2"/>
  <c r="L30" i="2"/>
  <c r="L11" i="2"/>
  <c r="L22" i="2"/>
  <c r="L18" i="2"/>
  <c r="L38" i="2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8" i="1"/>
  <c r="M22" i="2" l="1"/>
  <c r="M20" i="2"/>
  <c r="M32" i="2"/>
  <c r="M36" i="2"/>
  <c r="M21" i="2"/>
  <c r="M15" i="2"/>
  <c r="M11" i="2"/>
  <c r="M10" i="2"/>
  <c r="M14" i="2"/>
  <c r="M40" i="2"/>
  <c r="M41" i="2"/>
  <c r="M28" i="2"/>
  <c r="M33" i="2"/>
  <c r="M35" i="2"/>
  <c r="M38" i="2"/>
  <c r="M30" i="2"/>
  <c r="M24" i="2"/>
  <c r="M25" i="2"/>
  <c r="M37" i="2"/>
  <c r="M17" i="2"/>
  <c r="M26" i="2"/>
  <c r="M12" i="2"/>
  <c r="M16" i="2"/>
  <c r="M31" i="2"/>
  <c r="M19" i="2"/>
  <c r="M18" i="2"/>
  <c r="M39" i="2"/>
  <c r="M9" i="2"/>
  <c r="M8" i="2"/>
  <c r="M27" i="2"/>
  <c r="M23" i="2"/>
  <c r="M34" i="2"/>
  <c r="M13" i="2"/>
  <c r="M29" i="2"/>
  <c r="M39" i="1"/>
  <c r="M35" i="1"/>
  <c r="M31" i="1"/>
  <c r="M27" i="1"/>
  <c r="M23" i="1"/>
  <c r="M19" i="1"/>
  <c r="M15" i="1"/>
  <c r="M11" i="1"/>
  <c r="M38" i="1"/>
  <c r="M34" i="1"/>
  <c r="M30" i="1"/>
  <c r="M26" i="1"/>
  <c r="M22" i="1"/>
  <c r="M18" i="1"/>
  <c r="M14" i="1"/>
  <c r="M10" i="1"/>
  <c r="M41" i="1"/>
  <c r="M37" i="1"/>
  <c r="M33" i="1"/>
  <c r="M29" i="1"/>
  <c r="M25" i="1"/>
  <c r="M21" i="1"/>
  <c r="M17" i="1"/>
  <c r="M9" i="1"/>
  <c r="M40" i="1"/>
  <c r="M36" i="1"/>
  <c r="M32" i="1"/>
  <c r="M28" i="1"/>
  <c r="M24" i="1"/>
  <c r="M20" i="1"/>
  <c r="M16" i="1"/>
  <c r="M12" i="1"/>
  <c r="M8" i="1"/>
  <c r="M13" i="1"/>
</calcChain>
</file>

<file path=xl/sharedStrings.xml><?xml version="1.0" encoding="utf-8"?>
<sst xmlns="http://schemas.openxmlformats.org/spreadsheetml/2006/main" count="199" uniqueCount="100">
  <si>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</si>
  <si>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</si>
  <si>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</si>
  <si>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</si>
  <si>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</si>
  <si>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</si>
  <si>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</si>
  <si>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</si>
  <si>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</si>
  <si>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</si>
  <si>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Matematika (Umum)</t>
  </si>
  <si>
    <t>Bahasa Inggris</t>
  </si>
  <si>
    <t>Pemeliharaan Keleistrikan Kendaraan Ringan</t>
  </si>
  <si>
    <t>Teknik Pengelasan (Matpel Pilihan)</t>
  </si>
  <si>
    <t>Projek Kreatif dan Kewirausahaan</t>
  </si>
  <si>
    <t>S</t>
  </si>
  <si>
    <t>I</t>
  </si>
  <si>
    <t>A</t>
  </si>
  <si>
    <t>ABDUL AZIZ</t>
  </si>
  <si>
    <t>0057764923</t>
  </si>
  <si>
    <t>ADAM AGUSTIN</t>
  </si>
  <si>
    <t>0045131728</t>
  </si>
  <si>
    <t>AFRIZAL FAIZ FAHMI</t>
  </si>
  <si>
    <t>0059436167</t>
  </si>
  <si>
    <t>AFRIZAL MAULANA</t>
  </si>
  <si>
    <t>0058554742</t>
  </si>
  <si>
    <t>AHMAD MIKAIL MUYASSAR</t>
  </si>
  <si>
    <t>AKMAL DIRWAS</t>
  </si>
  <si>
    <t>0064861141</t>
  </si>
  <si>
    <t>ALIF FIYANDY RAMADHAN</t>
  </si>
  <si>
    <t>0059719435</t>
  </si>
  <si>
    <t>ALYA DARMAWATI</t>
  </si>
  <si>
    <t>0066989857</t>
  </si>
  <si>
    <t>AMAR IBRAHIM</t>
  </si>
  <si>
    <t>0053294176</t>
  </si>
  <si>
    <t>ANDINI KASUYERAN</t>
  </si>
  <si>
    <t>0044904469</t>
  </si>
  <si>
    <t>ANDRI KURNIAWAN</t>
  </si>
  <si>
    <t>0056724142</t>
  </si>
  <si>
    <t>ARIEL PRATAMA</t>
  </si>
  <si>
    <t>0063761453</t>
  </si>
  <si>
    <t>ARYA PRATAMA</t>
  </si>
  <si>
    <t>0065140736</t>
  </si>
  <si>
    <t>ASEP MAULANA</t>
  </si>
  <si>
    <t>0057492031</t>
  </si>
  <si>
    <t>ASFAR RIFALDI</t>
  </si>
  <si>
    <t>0068661234</t>
  </si>
  <si>
    <t>BAGAS WICAKSONO</t>
  </si>
  <si>
    <t>0051197058</t>
  </si>
  <si>
    <t>DIKY SATRIA</t>
  </si>
  <si>
    <t>0056787628</t>
  </si>
  <si>
    <t>DIMAS FREDIANSAH</t>
  </si>
  <si>
    <t>0059131822</t>
  </si>
  <si>
    <t>FAJAR</t>
  </si>
  <si>
    <t>0049015516</t>
  </si>
  <si>
    <t>GHIBRAN AL HAFFIZY</t>
  </si>
  <si>
    <t>0067278914</t>
  </si>
  <si>
    <t>HARIS PERMANA HARAHAP</t>
  </si>
  <si>
    <t>0054551009</t>
  </si>
  <si>
    <t>INDRA RIZKI</t>
  </si>
  <si>
    <t>0035693688</t>
  </si>
  <si>
    <t>MOHAMAD BAGAS ALFI RIZAL</t>
  </si>
  <si>
    <t>0052912485</t>
  </si>
  <si>
    <t>MOHAMMAD FIKRI FIRDAUS</t>
  </si>
  <si>
    <t>0062074530</t>
  </si>
  <si>
    <t>MUHAMAD AL BACHTIAR</t>
  </si>
  <si>
    <t>0052469132</t>
  </si>
  <si>
    <t>MUHAMMAD ALFATH PRATAMA</t>
  </si>
  <si>
    <t>0056093493</t>
  </si>
  <si>
    <t>MUHAMMAD IBRAHIM MOVIZAH</t>
  </si>
  <si>
    <t>0063308314</t>
  </si>
  <si>
    <t>PUTRA SEFTIAN PURNOMO</t>
  </si>
  <si>
    <t>0054473297</t>
  </si>
  <si>
    <t>RISKA DELLA</t>
  </si>
  <si>
    <t>0051910050</t>
  </si>
  <si>
    <t>ROSA DIANA KAMILA</t>
  </si>
  <si>
    <t>0063341399</t>
  </si>
  <si>
    <t>SELA SEFIYANTI</t>
  </si>
  <si>
    <t>0052931117</t>
  </si>
  <si>
    <t>SHEVA IBNU HISYAM</t>
  </si>
  <si>
    <t>0063925626</t>
  </si>
  <si>
    <t>SRI RAHAYU</t>
  </si>
  <si>
    <t>0051077437</t>
  </si>
  <si>
    <t>WILLIAM</t>
  </si>
  <si>
    <t>3036677496</t>
  </si>
  <si>
    <t>: SMKN 35 JAKARTA</t>
  </si>
  <si>
    <t>: 20101501</t>
  </si>
  <si>
    <t>; XII TKR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</si>
  <si>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</si>
  <si>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</si>
  <si>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</si>
  <si>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</si>
  <si>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</si>
  <si>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</si>
  <si>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</si>
  <si>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</si>
  <si>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</si>
  <si>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</si>
  <si>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</si>
  <si>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3058093035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</si>
</sst>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quotePrefix="1" applyFont="1" applyBorder="1"/>
    <xf numFmtId="0" fontId="0" fillId="0" borderId="1" xfId="0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1FA38-53F3-460C-8E2C-0CCE4C911DF6}">
  <sheetPr>
    <tabColor rgb="FF00B0F0"/>
  </sheetPr>
  <dimension ref="A1:P49"/>
  <sheetViews>
    <sheetView tabSelected="1" topLeftCell="A7" workbookViewId="0">
      <selection activeCell="T8" sqref="T8"/>
    </sheetView>
  </sheetViews>
  <sheetFormatPr defaultRowHeight="15" x14ac:dyDescent="0.25"/>
  <cols>
    <col min="1" max="1" width="15.42578125" customWidth="1"/>
    <col min="2" max="2" width="29.42578125" bestFit="1" customWidth="1"/>
    <col min="3" max="3" width="11" customWidth="1"/>
    <col min="4" max="11" width="3.28515625" customWidth="1"/>
    <col min="12" max="12" width="6" customWidth="1"/>
    <col min="13" max="13" width="5" customWidth="1"/>
    <col min="14" max="16" width="2.28515625" bestFit="1" customWidth="1"/>
  </cols>
  <sheetData>
    <row r="1" spans="1:16" x14ac:dyDescent="0.25">
      <c r="A1" t="s">
        <v>0</v>
      </c>
      <c r="B1" s="2" t="s">
        <v>85</v>
      </c>
    </row>
    <row r="2" spans="1:16" x14ac:dyDescent="0.25">
      <c r="A2" t="s">
        <v>1</v>
      </c>
      <c r="B2" s="2" t="s">
        <v>86</v>
      </c>
    </row>
    <row r="3" spans="1:16" x14ac:dyDescent="0.25">
      <c r="A3" t="s">
        <v>2</v>
      </c>
      <c r="B3" s="2" t="s">
        <v>87</v>
      </c>
    </row>
    <row r="4" spans="1:16" x14ac:dyDescent="0.25">
      <c r="A4" t="s">
        <v>3</v>
      </c>
      <c r="B4" s="2" t="s">
        <v>88</v>
      </c>
    </row>
    <row r="5" spans="1:16" ht="2.25" customHeight="1" x14ac:dyDescent="0.25"/>
    <row r="6" spans="1:16" hidden="1" x14ac:dyDescent="0.25"/>
    <row r="7" spans="1:16" ht="218.25" x14ac:dyDescent="0.25">
      <c r="A7" s="3" t="s">
        <v>4</v>
      </c>
      <c r="B7" s="3" t="s">
        <v>5</v>
      </c>
      <c r="C7" s="3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8" t="s">
        <v>89</v>
      </c>
      <c r="M7" s="8" t="s">
        <v>90</v>
      </c>
      <c r="N7" s="5" t="s">
        <v>15</v>
      </c>
      <c r="O7" s="5" t="s">
        <v>16</v>
      </c>
      <c r="P7" s="5" t="s">
        <v>17</v>
      </c>
    </row>
    <row r="8" spans="1:16" x14ac:dyDescent="0.25">
      <c r="A8" s="5">
        <v>1</v>
      </c>
      <c r="B8" s="4" t="s">
        <v>43</v>
      </c>
      <c r="C8" s="4" t="s">
        <v>44</v>
      </c>
      <c r="D8" s="5">
        <v>83</v>
      </c>
      <c r="E8" s="5">
        <v>85</v>
      </c>
      <c r="F8" s="5">
        <v>95</v>
      </c>
      <c r="G8" s="5">
        <v>89</v>
      </c>
      <c r="H8" s="5">
        <v>82</v>
      </c>
      <c r="I8" s="5">
        <v>87</v>
      </c>
      <c r="J8" s="5">
        <v>82</v>
      </c>
      <c r="K8" s="5">
        <v>87</v>
      </c>
      <c r="L8" s="9">
        <f t="shared" ref="L8:L41" si="0">AVERAGE(D8:K8)</f>
        <v>86.25</v>
      </c>
      <c r="M8" s="5">
        <f t="shared" ref="M8:M41" si="1">RANK(L8,$L$8:$L$41,0)</f>
        <v>1</v>
      </c>
      <c r="N8" s="5">
        <v>0</v>
      </c>
      <c r="O8" s="5">
        <v>0</v>
      </c>
      <c r="P8" s="5">
        <v>0</v>
      </c>
    </row>
    <row r="9" spans="1:16" x14ac:dyDescent="0.25">
      <c r="A9" s="5">
        <v>2</v>
      </c>
      <c r="B9" s="4" t="s">
        <v>35</v>
      </c>
      <c r="C9" s="4" t="s">
        <v>36</v>
      </c>
      <c r="D9" s="5">
        <v>85</v>
      </c>
      <c r="E9" s="5">
        <v>95</v>
      </c>
      <c r="F9" s="5">
        <v>86</v>
      </c>
      <c r="G9" s="5">
        <v>86</v>
      </c>
      <c r="H9" s="5">
        <v>85</v>
      </c>
      <c r="I9" s="5">
        <v>84</v>
      </c>
      <c r="J9" s="5">
        <v>80</v>
      </c>
      <c r="K9" s="5">
        <v>86</v>
      </c>
      <c r="L9" s="9">
        <f t="shared" si="0"/>
        <v>85.875</v>
      </c>
      <c r="M9" s="5">
        <f t="shared" si="1"/>
        <v>2</v>
      </c>
      <c r="N9" s="5">
        <v>0</v>
      </c>
      <c r="O9" s="5">
        <v>0</v>
      </c>
      <c r="P9" s="5">
        <v>0</v>
      </c>
    </row>
    <row r="10" spans="1:16" x14ac:dyDescent="0.25">
      <c r="A10" s="5">
        <v>3</v>
      </c>
      <c r="B10" s="4" t="s">
        <v>31</v>
      </c>
      <c r="C10" s="4" t="s">
        <v>32</v>
      </c>
      <c r="D10" s="5">
        <v>82</v>
      </c>
      <c r="E10" s="5">
        <v>90</v>
      </c>
      <c r="F10" s="5">
        <v>90</v>
      </c>
      <c r="G10" s="5">
        <v>86</v>
      </c>
      <c r="H10" s="5">
        <v>82</v>
      </c>
      <c r="I10" s="5">
        <v>84</v>
      </c>
      <c r="J10" s="5">
        <v>79</v>
      </c>
      <c r="K10" s="5">
        <v>86</v>
      </c>
      <c r="L10" s="9">
        <f t="shared" si="0"/>
        <v>84.875</v>
      </c>
      <c r="M10" s="5">
        <f t="shared" si="1"/>
        <v>3</v>
      </c>
      <c r="N10" s="5">
        <v>0</v>
      </c>
      <c r="O10" s="5">
        <v>0</v>
      </c>
      <c r="P10" s="5">
        <v>0</v>
      </c>
    </row>
    <row r="11" spans="1:16" x14ac:dyDescent="0.25">
      <c r="A11" s="5">
        <v>4</v>
      </c>
      <c r="B11" s="4" t="s">
        <v>24</v>
      </c>
      <c r="C11" s="4" t="s">
        <v>25</v>
      </c>
      <c r="D11" s="5">
        <v>80</v>
      </c>
      <c r="E11" s="5">
        <v>85</v>
      </c>
      <c r="F11" s="5">
        <v>90</v>
      </c>
      <c r="G11" s="5">
        <v>87</v>
      </c>
      <c r="H11" s="5">
        <v>89</v>
      </c>
      <c r="I11" s="5">
        <v>82</v>
      </c>
      <c r="J11" s="5">
        <v>77</v>
      </c>
      <c r="K11" s="5">
        <v>80</v>
      </c>
      <c r="L11" s="9">
        <f t="shared" si="0"/>
        <v>83.75</v>
      </c>
      <c r="M11" s="5">
        <f t="shared" si="1"/>
        <v>4</v>
      </c>
      <c r="N11" s="5">
        <v>0</v>
      </c>
      <c r="O11" s="5">
        <v>0</v>
      </c>
      <c r="P11" s="5">
        <v>0</v>
      </c>
    </row>
    <row r="12" spans="1:16" x14ac:dyDescent="0.25">
      <c r="A12" s="5">
        <v>5</v>
      </c>
      <c r="B12" s="4" t="s">
        <v>73</v>
      </c>
      <c r="C12" s="4" t="s">
        <v>74</v>
      </c>
      <c r="D12" s="5">
        <v>81</v>
      </c>
      <c r="E12" s="5">
        <v>90</v>
      </c>
      <c r="F12" s="5">
        <v>86</v>
      </c>
      <c r="G12" s="5">
        <v>86</v>
      </c>
      <c r="H12" s="5">
        <v>82</v>
      </c>
      <c r="I12" s="5">
        <v>81</v>
      </c>
      <c r="J12" s="5">
        <v>78</v>
      </c>
      <c r="K12" s="5">
        <v>86</v>
      </c>
      <c r="L12" s="9">
        <f t="shared" si="0"/>
        <v>83.75</v>
      </c>
      <c r="M12" s="5">
        <f t="shared" si="1"/>
        <v>4</v>
      </c>
      <c r="N12" s="5">
        <v>0</v>
      </c>
      <c r="O12" s="5">
        <v>0</v>
      </c>
      <c r="P12" s="5">
        <v>0</v>
      </c>
    </row>
    <row r="13" spans="1:16" x14ac:dyDescent="0.25">
      <c r="A13" s="5">
        <v>6</v>
      </c>
      <c r="B13" s="4" t="s">
        <v>75</v>
      </c>
      <c r="C13" s="4" t="s">
        <v>76</v>
      </c>
      <c r="D13" s="5">
        <v>81</v>
      </c>
      <c r="E13" s="5">
        <v>90</v>
      </c>
      <c r="F13" s="5">
        <v>85</v>
      </c>
      <c r="G13" s="5">
        <v>85</v>
      </c>
      <c r="H13" s="5">
        <v>85</v>
      </c>
      <c r="I13" s="5">
        <v>81</v>
      </c>
      <c r="J13" s="5">
        <v>78</v>
      </c>
      <c r="K13" s="5">
        <v>85</v>
      </c>
      <c r="L13" s="9">
        <f t="shared" si="0"/>
        <v>83.75</v>
      </c>
      <c r="M13" s="5">
        <f t="shared" si="1"/>
        <v>4</v>
      </c>
      <c r="N13" s="5">
        <v>0</v>
      </c>
      <c r="O13" s="5">
        <v>0</v>
      </c>
      <c r="P13" s="5">
        <v>0</v>
      </c>
    </row>
    <row r="14" spans="1:16" x14ac:dyDescent="0.25">
      <c r="A14" s="5">
        <v>7</v>
      </c>
      <c r="B14" s="4" t="s">
        <v>39</v>
      </c>
      <c r="C14" s="4" t="s">
        <v>40</v>
      </c>
      <c r="D14" s="5">
        <v>81</v>
      </c>
      <c r="E14" s="5">
        <v>85</v>
      </c>
      <c r="F14" s="5">
        <v>84</v>
      </c>
      <c r="G14" s="5">
        <v>86</v>
      </c>
      <c r="H14" s="5">
        <v>83</v>
      </c>
      <c r="I14" s="5">
        <v>84</v>
      </c>
      <c r="J14" s="5">
        <v>81</v>
      </c>
      <c r="K14" s="5">
        <v>85</v>
      </c>
      <c r="L14" s="9">
        <f t="shared" si="0"/>
        <v>83.625</v>
      </c>
      <c r="M14" s="5">
        <f t="shared" si="1"/>
        <v>7</v>
      </c>
      <c r="N14" s="5">
        <v>0</v>
      </c>
      <c r="O14" s="5">
        <v>0</v>
      </c>
      <c r="P14" s="5">
        <v>0</v>
      </c>
    </row>
    <row r="15" spans="1:16" x14ac:dyDescent="0.25">
      <c r="A15" s="5">
        <v>8</v>
      </c>
      <c r="B15" s="4" t="s">
        <v>77</v>
      </c>
      <c r="C15" s="4" t="s">
        <v>78</v>
      </c>
      <c r="D15" s="5">
        <v>81</v>
      </c>
      <c r="E15" s="5">
        <v>90</v>
      </c>
      <c r="F15" s="5">
        <v>85</v>
      </c>
      <c r="G15" s="5">
        <v>85</v>
      </c>
      <c r="H15" s="5">
        <v>80</v>
      </c>
      <c r="I15" s="5">
        <v>83</v>
      </c>
      <c r="J15" s="5">
        <v>79</v>
      </c>
      <c r="K15" s="5">
        <v>86</v>
      </c>
      <c r="L15" s="9">
        <f t="shared" si="0"/>
        <v>83.625</v>
      </c>
      <c r="M15" s="5">
        <f t="shared" si="1"/>
        <v>7</v>
      </c>
      <c r="N15" s="5">
        <v>0</v>
      </c>
      <c r="O15" s="5">
        <v>0</v>
      </c>
      <c r="P15" s="5">
        <v>0</v>
      </c>
    </row>
    <row r="16" spans="1:16" x14ac:dyDescent="0.25">
      <c r="A16" s="5">
        <v>9</v>
      </c>
      <c r="B16" s="4" t="s">
        <v>81</v>
      </c>
      <c r="C16" s="4" t="s">
        <v>82</v>
      </c>
      <c r="D16" s="5">
        <v>81</v>
      </c>
      <c r="E16" s="5">
        <v>90</v>
      </c>
      <c r="F16" s="5">
        <v>85</v>
      </c>
      <c r="G16" s="5">
        <v>85</v>
      </c>
      <c r="H16" s="5">
        <v>82</v>
      </c>
      <c r="I16" s="5">
        <v>81</v>
      </c>
      <c r="J16" s="5">
        <v>80</v>
      </c>
      <c r="K16" s="5">
        <v>84</v>
      </c>
      <c r="L16" s="9">
        <f t="shared" si="0"/>
        <v>83.5</v>
      </c>
      <c r="M16" s="5">
        <f t="shared" si="1"/>
        <v>9</v>
      </c>
      <c r="N16" s="5">
        <v>1</v>
      </c>
      <c r="O16" s="5">
        <v>0</v>
      </c>
      <c r="P16" s="5">
        <v>0</v>
      </c>
    </row>
    <row r="17" spans="1:16" x14ac:dyDescent="0.25">
      <c r="A17" s="5">
        <v>10</v>
      </c>
      <c r="B17" s="4" t="s">
        <v>57</v>
      </c>
      <c r="C17" s="4" t="s">
        <v>58</v>
      </c>
      <c r="D17" s="5">
        <v>81</v>
      </c>
      <c r="E17" s="5">
        <v>85</v>
      </c>
      <c r="F17" s="5">
        <v>82</v>
      </c>
      <c r="G17" s="5">
        <v>86</v>
      </c>
      <c r="H17" s="5">
        <v>84</v>
      </c>
      <c r="I17" s="5">
        <v>83</v>
      </c>
      <c r="J17" s="5">
        <v>79</v>
      </c>
      <c r="K17" s="5">
        <v>83</v>
      </c>
      <c r="L17" s="9">
        <f t="shared" si="0"/>
        <v>82.875</v>
      </c>
      <c r="M17" s="5">
        <f t="shared" si="1"/>
        <v>10</v>
      </c>
      <c r="N17" s="5">
        <v>0</v>
      </c>
      <c r="O17" s="5">
        <v>0</v>
      </c>
      <c r="P17" s="5">
        <v>0</v>
      </c>
    </row>
    <row r="18" spans="1:16" x14ac:dyDescent="0.25">
      <c r="A18" s="5">
        <v>11</v>
      </c>
      <c r="B18" s="4" t="s">
        <v>20</v>
      </c>
      <c r="C18" s="4" t="s">
        <v>21</v>
      </c>
      <c r="D18" s="5">
        <v>83</v>
      </c>
      <c r="E18" s="5">
        <v>90</v>
      </c>
      <c r="F18" s="5">
        <v>80</v>
      </c>
      <c r="G18" s="5">
        <v>85</v>
      </c>
      <c r="H18" s="5">
        <v>88</v>
      </c>
      <c r="I18" s="5">
        <v>78</v>
      </c>
      <c r="J18" s="5">
        <v>76</v>
      </c>
      <c r="K18" s="5">
        <v>80</v>
      </c>
      <c r="L18" s="9">
        <f t="shared" si="0"/>
        <v>82.5</v>
      </c>
      <c r="M18" s="5">
        <f t="shared" si="1"/>
        <v>11</v>
      </c>
      <c r="N18" s="5">
        <v>1</v>
      </c>
      <c r="O18" s="5">
        <v>1</v>
      </c>
      <c r="P18" s="5">
        <v>0</v>
      </c>
    </row>
    <row r="19" spans="1:16" x14ac:dyDescent="0.25">
      <c r="A19" s="5">
        <v>12</v>
      </c>
      <c r="B19" s="4" t="s">
        <v>61</v>
      </c>
      <c r="C19" s="4" t="s">
        <v>62</v>
      </c>
      <c r="D19" s="5">
        <v>80</v>
      </c>
      <c r="E19" s="5">
        <v>85</v>
      </c>
      <c r="F19" s="5">
        <v>84</v>
      </c>
      <c r="G19" s="5">
        <v>85</v>
      </c>
      <c r="H19" s="5">
        <v>83</v>
      </c>
      <c r="I19" s="5">
        <v>80</v>
      </c>
      <c r="J19" s="5">
        <v>80</v>
      </c>
      <c r="K19" s="5">
        <v>82</v>
      </c>
      <c r="L19" s="9">
        <f t="shared" si="0"/>
        <v>82.375</v>
      </c>
      <c r="M19" s="5">
        <f t="shared" si="1"/>
        <v>12</v>
      </c>
      <c r="N19" s="5">
        <v>0</v>
      </c>
      <c r="O19" s="5">
        <v>0</v>
      </c>
      <c r="P19" s="5">
        <v>0</v>
      </c>
    </row>
    <row r="20" spans="1:16" x14ac:dyDescent="0.25">
      <c r="A20" s="5">
        <v>13</v>
      </c>
      <c r="B20" s="4" t="s">
        <v>37</v>
      </c>
      <c r="C20" s="4" t="s">
        <v>38</v>
      </c>
      <c r="D20" s="5">
        <v>80</v>
      </c>
      <c r="E20" s="5">
        <v>80</v>
      </c>
      <c r="F20" s="5">
        <v>85</v>
      </c>
      <c r="G20" s="5">
        <v>88</v>
      </c>
      <c r="H20" s="5">
        <v>86</v>
      </c>
      <c r="I20" s="5">
        <v>80</v>
      </c>
      <c r="J20" s="5">
        <v>77</v>
      </c>
      <c r="K20" s="5">
        <v>79</v>
      </c>
      <c r="L20" s="9">
        <f t="shared" si="0"/>
        <v>81.875</v>
      </c>
      <c r="M20" s="5">
        <f t="shared" si="1"/>
        <v>13</v>
      </c>
      <c r="N20" s="5">
        <v>0</v>
      </c>
      <c r="O20" s="5">
        <v>0</v>
      </c>
      <c r="P20" s="5">
        <v>0</v>
      </c>
    </row>
    <row r="21" spans="1:16" x14ac:dyDescent="0.25">
      <c r="A21" s="5">
        <v>14</v>
      </c>
      <c r="B21" s="4" t="s">
        <v>69</v>
      </c>
      <c r="C21" s="4" t="s">
        <v>70</v>
      </c>
      <c r="D21" s="5">
        <v>80</v>
      </c>
      <c r="E21" s="5">
        <v>80</v>
      </c>
      <c r="F21" s="5">
        <v>84</v>
      </c>
      <c r="G21" s="5">
        <v>85</v>
      </c>
      <c r="H21" s="5">
        <v>85</v>
      </c>
      <c r="I21" s="5">
        <v>79</v>
      </c>
      <c r="J21" s="5">
        <v>77</v>
      </c>
      <c r="K21" s="5">
        <v>84</v>
      </c>
      <c r="L21" s="9">
        <f t="shared" si="0"/>
        <v>81.75</v>
      </c>
      <c r="M21" s="5">
        <f t="shared" si="1"/>
        <v>14</v>
      </c>
      <c r="N21" s="5">
        <v>0</v>
      </c>
      <c r="O21" s="5">
        <v>0</v>
      </c>
      <c r="P21" s="5">
        <v>0</v>
      </c>
    </row>
    <row r="22" spans="1:16" x14ac:dyDescent="0.25">
      <c r="A22" s="5">
        <v>15</v>
      </c>
      <c r="B22" s="4" t="s">
        <v>22</v>
      </c>
      <c r="C22" s="4" t="s">
        <v>23</v>
      </c>
      <c r="D22" s="5">
        <v>81</v>
      </c>
      <c r="E22" s="5">
        <v>90</v>
      </c>
      <c r="F22" s="5">
        <v>78</v>
      </c>
      <c r="G22" s="5">
        <v>85</v>
      </c>
      <c r="H22" s="5">
        <v>82</v>
      </c>
      <c r="I22" s="5">
        <v>80</v>
      </c>
      <c r="J22" s="5">
        <v>77</v>
      </c>
      <c r="K22" s="5">
        <v>77</v>
      </c>
      <c r="L22" s="9">
        <f t="shared" si="0"/>
        <v>81.25</v>
      </c>
      <c r="M22" s="5">
        <f t="shared" si="1"/>
        <v>15</v>
      </c>
      <c r="N22" s="5">
        <v>0</v>
      </c>
      <c r="O22" s="5">
        <v>0</v>
      </c>
      <c r="P22" s="5">
        <v>0</v>
      </c>
    </row>
    <row r="23" spans="1:16" x14ac:dyDescent="0.25">
      <c r="A23" s="5">
        <v>16</v>
      </c>
      <c r="B23" s="4" t="s">
        <v>59</v>
      </c>
      <c r="C23" s="4" t="s">
        <v>60</v>
      </c>
      <c r="D23" s="5">
        <v>79</v>
      </c>
      <c r="E23" s="5">
        <v>87</v>
      </c>
      <c r="F23" s="5">
        <v>80</v>
      </c>
      <c r="G23" s="5">
        <v>84</v>
      </c>
      <c r="H23" s="5">
        <v>83</v>
      </c>
      <c r="I23" s="5">
        <v>80</v>
      </c>
      <c r="J23" s="5">
        <v>79</v>
      </c>
      <c r="K23" s="5">
        <v>78</v>
      </c>
      <c r="L23" s="9">
        <f t="shared" si="0"/>
        <v>81.25</v>
      </c>
      <c r="M23" s="5">
        <f t="shared" si="1"/>
        <v>15</v>
      </c>
      <c r="N23" s="5">
        <v>3</v>
      </c>
      <c r="O23" s="5">
        <v>0</v>
      </c>
      <c r="P23" s="5">
        <v>0</v>
      </c>
    </row>
    <row r="24" spans="1:16" x14ac:dyDescent="0.25">
      <c r="A24" s="5">
        <v>17</v>
      </c>
      <c r="B24" s="4" t="s">
        <v>33</v>
      </c>
      <c r="C24" s="4" t="s">
        <v>34</v>
      </c>
      <c r="D24" s="5">
        <v>80</v>
      </c>
      <c r="E24" s="5">
        <v>85</v>
      </c>
      <c r="F24" s="5">
        <v>85</v>
      </c>
      <c r="G24" s="5">
        <v>83</v>
      </c>
      <c r="H24" s="5">
        <v>83</v>
      </c>
      <c r="I24" s="5">
        <v>77</v>
      </c>
      <c r="J24" s="5">
        <v>79</v>
      </c>
      <c r="K24" s="5">
        <v>77</v>
      </c>
      <c r="L24" s="9">
        <f t="shared" si="0"/>
        <v>81.125</v>
      </c>
      <c r="M24" s="5">
        <f t="shared" si="1"/>
        <v>17</v>
      </c>
      <c r="N24" s="5">
        <v>0</v>
      </c>
      <c r="O24" s="5">
        <v>0</v>
      </c>
      <c r="P24" s="5">
        <v>0</v>
      </c>
    </row>
    <row r="25" spans="1:16" x14ac:dyDescent="0.25">
      <c r="A25" s="5">
        <v>18</v>
      </c>
      <c r="B25" s="4" t="s">
        <v>41</v>
      </c>
      <c r="C25" s="4" t="s">
        <v>42</v>
      </c>
      <c r="D25" s="5">
        <v>80</v>
      </c>
      <c r="E25" s="5">
        <v>80</v>
      </c>
      <c r="F25" s="5">
        <v>84</v>
      </c>
      <c r="G25" s="5">
        <v>86</v>
      </c>
      <c r="H25" s="5">
        <v>79</v>
      </c>
      <c r="I25" s="5">
        <v>82</v>
      </c>
      <c r="J25" s="5">
        <v>80</v>
      </c>
      <c r="K25" s="5">
        <v>78</v>
      </c>
      <c r="L25" s="9">
        <f t="shared" si="0"/>
        <v>81.125</v>
      </c>
      <c r="M25" s="5">
        <f t="shared" si="1"/>
        <v>17</v>
      </c>
      <c r="N25" s="5">
        <v>0</v>
      </c>
      <c r="O25" s="5">
        <v>0</v>
      </c>
      <c r="P25" s="5">
        <v>0</v>
      </c>
    </row>
    <row r="26" spans="1:16" x14ac:dyDescent="0.25">
      <c r="A26" s="5">
        <v>19</v>
      </c>
      <c r="B26" s="4" t="s">
        <v>65</v>
      </c>
      <c r="C26" s="4" t="s">
        <v>66</v>
      </c>
      <c r="D26" s="5">
        <v>80</v>
      </c>
      <c r="E26" s="5">
        <v>80</v>
      </c>
      <c r="F26" s="5">
        <v>82</v>
      </c>
      <c r="G26" s="5">
        <v>85</v>
      </c>
      <c r="H26" s="5">
        <v>85</v>
      </c>
      <c r="I26" s="5">
        <v>79</v>
      </c>
      <c r="J26" s="5">
        <v>76</v>
      </c>
      <c r="K26" s="5">
        <v>77</v>
      </c>
      <c r="L26" s="9">
        <f t="shared" si="0"/>
        <v>80.5</v>
      </c>
      <c r="M26" s="5">
        <f t="shared" si="1"/>
        <v>19</v>
      </c>
      <c r="N26" s="5">
        <v>1</v>
      </c>
      <c r="O26" s="5">
        <v>0</v>
      </c>
      <c r="P26" s="5">
        <v>0</v>
      </c>
    </row>
    <row r="27" spans="1:16" x14ac:dyDescent="0.25">
      <c r="A27" s="5">
        <v>20</v>
      </c>
      <c r="B27" s="4" t="s">
        <v>51</v>
      </c>
      <c r="C27" s="4" t="s">
        <v>52</v>
      </c>
      <c r="D27" s="5">
        <v>81</v>
      </c>
      <c r="E27" s="5">
        <v>85</v>
      </c>
      <c r="F27" s="5">
        <v>78</v>
      </c>
      <c r="G27" s="5">
        <v>81</v>
      </c>
      <c r="H27" s="5">
        <v>80</v>
      </c>
      <c r="I27" s="5">
        <v>80</v>
      </c>
      <c r="J27" s="5">
        <v>79</v>
      </c>
      <c r="K27" s="5">
        <v>79</v>
      </c>
      <c r="L27" s="9">
        <f t="shared" si="0"/>
        <v>80.375</v>
      </c>
      <c r="M27" s="5">
        <f t="shared" si="1"/>
        <v>20</v>
      </c>
      <c r="N27" s="5">
        <v>1</v>
      </c>
      <c r="O27" s="5">
        <v>0</v>
      </c>
      <c r="P27" s="5">
        <v>0</v>
      </c>
    </row>
    <row r="28" spans="1:16" x14ac:dyDescent="0.25">
      <c r="A28" s="5">
        <v>21</v>
      </c>
      <c r="B28" s="4" t="s">
        <v>63</v>
      </c>
      <c r="C28" s="4" t="s">
        <v>64</v>
      </c>
      <c r="D28" s="5">
        <v>76</v>
      </c>
      <c r="E28" s="5">
        <v>80</v>
      </c>
      <c r="F28" s="5">
        <v>82</v>
      </c>
      <c r="G28" s="5">
        <v>85</v>
      </c>
      <c r="H28" s="5">
        <v>80</v>
      </c>
      <c r="I28" s="5">
        <v>78</v>
      </c>
      <c r="J28" s="5">
        <v>76</v>
      </c>
      <c r="K28" s="5">
        <v>84</v>
      </c>
      <c r="L28" s="9">
        <f t="shared" si="0"/>
        <v>80.125</v>
      </c>
      <c r="M28" s="5">
        <f t="shared" si="1"/>
        <v>21</v>
      </c>
      <c r="N28" s="5">
        <v>1</v>
      </c>
      <c r="O28" s="5">
        <v>0</v>
      </c>
      <c r="P28" s="5">
        <v>0</v>
      </c>
    </row>
    <row r="29" spans="1:16" x14ac:dyDescent="0.25">
      <c r="A29" s="5">
        <v>22</v>
      </c>
      <c r="B29" s="4" t="s">
        <v>83</v>
      </c>
      <c r="C29" s="6" t="s">
        <v>84</v>
      </c>
      <c r="D29" s="5">
        <v>77</v>
      </c>
      <c r="E29" s="5">
        <v>85</v>
      </c>
      <c r="F29" s="5">
        <v>78</v>
      </c>
      <c r="G29" s="5">
        <v>84</v>
      </c>
      <c r="H29" s="5">
        <v>80</v>
      </c>
      <c r="I29" s="5">
        <v>81</v>
      </c>
      <c r="J29" s="5">
        <v>80</v>
      </c>
      <c r="K29" s="5">
        <v>76</v>
      </c>
      <c r="L29" s="9">
        <f t="shared" si="0"/>
        <v>80.125</v>
      </c>
      <c r="M29" s="5">
        <f t="shared" si="1"/>
        <v>21</v>
      </c>
      <c r="N29" s="5">
        <v>1</v>
      </c>
      <c r="O29" s="5">
        <v>1</v>
      </c>
      <c r="P29" s="5">
        <v>0</v>
      </c>
    </row>
    <row r="30" spans="1:16" x14ac:dyDescent="0.25">
      <c r="A30" s="5">
        <v>23</v>
      </c>
      <c r="B30" s="4" t="s">
        <v>26</v>
      </c>
      <c r="C30" s="12" t="s">
        <v>99</v>
      </c>
      <c r="D30" s="5">
        <v>79</v>
      </c>
      <c r="E30" s="5">
        <v>83</v>
      </c>
      <c r="F30" s="5">
        <v>82</v>
      </c>
      <c r="G30" s="5">
        <v>83</v>
      </c>
      <c r="H30" s="5">
        <v>80</v>
      </c>
      <c r="I30" s="5">
        <v>77</v>
      </c>
      <c r="J30" s="5">
        <v>76</v>
      </c>
      <c r="K30" s="5">
        <v>79</v>
      </c>
      <c r="L30" s="9">
        <f t="shared" si="0"/>
        <v>79.875</v>
      </c>
      <c r="M30" s="5">
        <f t="shared" si="1"/>
        <v>23</v>
      </c>
      <c r="N30" s="5">
        <v>2</v>
      </c>
      <c r="O30" s="5">
        <v>0</v>
      </c>
      <c r="P30" s="5">
        <v>0</v>
      </c>
    </row>
    <row r="31" spans="1:16" x14ac:dyDescent="0.25">
      <c r="A31" s="5">
        <v>24</v>
      </c>
      <c r="B31" s="4" t="s">
        <v>29</v>
      </c>
      <c r="C31" s="4" t="s">
        <v>30</v>
      </c>
      <c r="D31" s="5">
        <v>80</v>
      </c>
      <c r="E31" s="5">
        <v>80</v>
      </c>
      <c r="F31" s="5">
        <v>82</v>
      </c>
      <c r="G31" s="5">
        <v>83</v>
      </c>
      <c r="H31" s="5">
        <v>79</v>
      </c>
      <c r="I31" s="5">
        <v>80</v>
      </c>
      <c r="J31" s="5">
        <v>76</v>
      </c>
      <c r="K31" s="5">
        <v>79</v>
      </c>
      <c r="L31" s="9">
        <f t="shared" si="0"/>
        <v>79.875</v>
      </c>
      <c r="M31" s="5">
        <f t="shared" si="1"/>
        <v>23</v>
      </c>
      <c r="N31" s="5">
        <v>0</v>
      </c>
      <c r="O31" s="5">
        <v>0</v>
      </c>
      <c r="P31" s="5">
        <v>0</v>
      </c>
    </row>
    <row r="32" spans="1:16" x14ac:dyDescent="0.25">
      <c r="A32" s="5">
        <v>25</v>
      </c>
      <c r="B32" s="4" t="s">
        <v>45</v>
      </c>
      <c r="C32" s="4" t="s">
        <v>46</v>
      </c>
      <c r="D32" s="5">
        <v>80</v>
      </c>
      <c r="E32" s="5">
        <v>80</v>
      </c>
      <c r="F32" s="5">
        <v>80</v>
      </c>
      <c r="G32" s="5">
        <v>85</v>
      </c>
      <c r="H32" s="5">
        <v>79</v>
      </c>
      <c r="I32" s="5">
        <v>80</v>
      </c>
      <c r="J32" s="5">
        <v>75</v>
      </c>
      <c r="K32" s="5">
        <v>79</v>
      </c>
      <c r="L32" s="9">
        <f t="shared" si="0"/>
        <v>79.75</v>
      </c>
      <c r="M32" s="5">
        <f t="shared" si="1"/>
        <v>25</v>
      </c>
      <c r="N32" s="5">
        <v>0</v>
      </c>
      <c r="O32" s="5">
        <v>0</v>
      </c>
      <c r="P32" s="5">
        <v>0</v>
      </c>
    </row>
    <row r="33" spans="1:16" x14ac:dyDescent="0.25">
      <c r="A33" s="5">
        <v>26</v>
      </c>
      <c r="B33" s="4" t="s">
        <v>71</v>
      </c>
      <c r="C33" s="4" t="s">
        <v>72</v>
      </c>
      <c r="D33" s="5">
        <v>76</v>
      </c>
      <c r="E33" s="5">
        <v>80</v>
      </c>
      <c r="F33" s="5">
        <v>82</v>
      </c>
      <c r="G33" s="5">
        <v>83</v>
      </c>
      <c r="H33" s="5">
        <v>80</v>
      </c>
      <c r="I33" s="5">
        <v>79</v>
      </c>
      <c r="J33" s="5">
        <v>78</v>
      </c>
      <c r="K33" s="5">
        <v>80</v>
      </c>
      <c r="L33" s="9">
        <f t="shared" si="0"/>
        <v>79.75</v>
      </c>
      <c r="M33" s="5">
        <f t="shared" si="1"/>
        <v>25</v>
      </c>
      <c r="N33" s="5">
        <v>1</v>
      </c>
      <c r="O33" s="5">
        <v>0</v>
      </c>
      <c r="P33" s="5">
        <v>0</v>
      </c>
    </row>
    <row r="34" spans="1:16" x14ac:dyDescent="0.25">
      <c r="A34" s="5">
        <v>27</v>
      </c>
      <c r="B34" s="4" t="s">
        <v>67</v>
      </c>
      <c r="C34" s="4" t="s">
        <v>68</v>
      </c>
      <c r="D34" s="5">
        <v>76</v>
      </c>
      <c r="E34" s="5">
        <v>80</v>
      </c>
      <c r="F34" s="5">
        <v>82</v>
      </c>
      <c r="G34" s="5">
        <v>84</v>
      </c>
      <c r="H34" s="5">
        <v>79</v>
      </c>
      <c r="I34" s="5">
        <v>80</v>
      </c>
      <c r="J34" s="5">
        <v>76</v>
      </c>
      <c r="K34" s="5">
        <v>78</v>
      </c>
      <c r="L34" s="9">
        <f t="shared" si="0"/>
        <v>79.375</v>
      </c>
      <c r="M34" s="5">
        <f t="shared" si="1"/>
        <v>27</v>
      </c>
      <c r="N34" s="5">
        <v>0</v>
      </c>
      <c r="O34" s="5">
        <v>0</v>
      </c>
      <c r="P34" s="5">
        <v>0</v>
      </c>
    </row>
    <row r="35" spans="1:16" x14ac:dyDescent="0.25">
      <c r="A35" s="5">
        <v>28</v>
      </c>
      <c r="B35" s="4" t="s">
        <v>79</v>
      </c>
      <c r="C35" s="4" t="s">
        <v>80</v>
      </c>
      <c r="D35" s="5">
        <v>80</v>
      </c>
      <c r="E35" s="5">
        <v>80</v>
      </c>
      <c r="F35" s="5">
        <v>80</v>
      </c>
      <c r="G35" s="5">
        <v>82</v>
      </c>
      <c r="H35" s="5">
        <v>78</v>
      </c>
      <c r="I35" s="5">
        <v>79</v>
      </c>
      <c r="J35" s="5">
        <v>77</v>
      </c>
      <c r="K35" s="5">
        <v>79</v>
      </c>
      <c r="L35" s="9">
        <f t="shared" si="0"/>
        <v>79.375</v>
      </c>
      <c r="M35" s="5">
        <f t="shared" si="1"/>
        <v>27</v>
      </c>
      <c r="N35" s="5">
        <v>1</v>
      </c>
      <c r="O35" s="5">
        <v>0</v>
      </c>
      <c r="P35" s="5">
        <v>0</v>
      </c>
    </row>
    <row r="36" spans="1:16" x14ac:dyDescent="0.25">
      <c r="A36" s="5">
        <v>29</v>
      </c>
      <c r="B36" s="4" t="s">
        <v>53</v>
      </c>
      <c r="C36" s="4" t="s">
        <v>54</v>
      </c>
      <c r="D36" s="5">
        <v>77</v>
      </c>
      <c r="E36" s="5">
        <v>80</v>
      </c>
      <c r="F36" s="5">
        <v>80</v>
      </c>
      <c r="G36" s="5">
        <v>81</v>
      </c>
      <c r="H36" s="5">
        <v>80</v>
      </c>
      <c r="I36" s="5">
        <v>77</v>
      </c>
      <c r="J36" s="5">
        <v>80</v>
      </c>
      <c r="K36" s="5">
        <v>77</v>
      </c>
      <c r="L36" s="9">
        <f t="shared" si="0"/>
        <v>79</v>
      </c>
      <c r="M36" s="5">
        <f t="shared" si="1"/>
        <v>29</v>
      </c>
      <c r="N36" s="5">
        <v>1</v>
      </c>
      <c r="O36" s="5">
        <v>2</v>
      </c>
      <c r="P36" s="5">
        <v>0</v>
      </c>
    </row>
    <row r="37" spans="1:16" x14ac:dyDescent="0.25">
      <c r="A37" s="5">
        <v>30</v>
      </c>
      <c r="B37" s="4" t="s">
        <v>49</v>
      </c>
      <c r="C37" s="4" t="s">
        <v>50</v>
      </c>
      <c r="D37" s="5">
        <v>76</v>
      </c>
      <c r="E37" s="5">
        <v>80</v>
      </c>
      <c r="F37" s="5">
        <v>78</v>
      </c>
      <c r="G37" s="5">
        <v>81</v>
      </c>
      <c r="H37" s="5">
        <v>79</v>
      </c>
      <c r="I37" s="5">
        <v>77</v>
      </c>
      <c r="J37" s="5">
        <v>75</v>
      </c>
      <c r="K37" s="5">
        <v>77</v>
      </c>
      <c r="L37" s="9">
        <f t="shared" si="0"/>
        <v>77.875</v>
      </c>
      <c r="M37" s="5">
        <f t="shared" si="1"/>
        <v>30</v>
      </c>
      <c r="N37" s="5">
        <v>1</v>
      </c>
      <c r="O37" s="5">
        <v>1</v>
      </c>
      <c r="P37" s="5">
        <v>0</v>
      </c>
    </row>
    <row r="38" spans="1:16" x14ac:dyDescent="0.25">
      <c r="A38" s="5">
        <v>31</v>
      </c>
      <c r="B38" s="4" t="s">
        <v>18</v>
      </c>
      <c r="C38" s="4" t="s">
        <v>19</v>
      </c>
      <c r="D38" s="5">
        <v>76</v>
      </c>
      <c r="E38" s="5">
        <v>85</v>
      </c>
      <c r="F38" s="5">
        <v>78</v>
      </c>
      <c r="G38" s="5">
        <v>79</v>
      </c>
      <c r="H38" s="5">
        <v>79</v>
      </c>
      <c r="I38" s="5">
        <v>76</v>
      </c>
      <c r="J38" s="5">
        <v>70</v>
      </c>
      <c r="K38" s="5">
        <v>77</v>
      </c>
      <c r="L38" s="9">
        <f t="shared" si="0"/>
        <v>77.5</v>
      </c>
      <c r="M38" s="5">
        <f t="shared" si="1"/>
        <v>31</v>
      </c>
      <c r="N38" s="5">
        <v>2</v>
      </c>
      <c r="O38" s="5">
        <v>1</v>
      </c>
      <c r="P38" s="5">
        <v>0</v>
      </c>
    </row>
    <row r="39" spans="1:16" x14ac:dyDescent="0.25">
      <c r="A39" s="5">
        <v>32</v>
      </c>
      <c r="B39" s="4" t="s">
        <v>27</v>
      </c>
      <c r="C39" s="4" t="s">
        <v>28</v>
      </c>
      <c r="D39" s="5">
        <v>81</v>
      </c>
      <c r="E39" s="5">
        <v>85</v>
      </c>
      <c r="F39" s="5">
        <v>82</v>
      </c>
      <c r="G39" s="5">
        <v>81</v>
      </c>
      <c r="H39" s="5">
        <v>60</v>
      </c>
      <c r="I39" s="5">
        <v>78</v>
      </c>
      <c r="J39" s="5">
        <v>70</v>
      </c>
      <c r="K39" s="5">
        <v>79</v>
      </c>
      <c r="L39" s="9">
        <f t="shared" si="0"/>
        <v>77</v>
      </c>
      <c r="M39" s="5">
        <f t="shared" si="1"/>
        <v>32</v>
      </c>
      <c r="N39" s="5">
        <v>2</v>
      </c>
      <c r="O39" s="5">
        <v>1</v>
      </c>
      <c r="P39" s="5">
        <v>0</v>
      </c>
    </row>
    <row r="40" spans="1:16" x14ac:dyDescent="0.25">
      <c r="A40" s="5">
        <v>33</v>
      </c>
      <c r="B40" s="4" t="s">
        <v>47</v>
      </c>
      <c r="C40" s="4" t="s">
        <v>48</v>
      </c>
      <c r="D40" s="5">
        <v>76</v>
      </c>
      <c r="E40" s="5">
        <v>85</v>
      </c>
      <c r="F40" s="5">
        <v>78</v>
      </c>
      <c r="G40" s="5">
        <v>83</v>
      </c>
      <c r="H40" s="5">
        <v>60</v>
      </c>
      <c r="I40" s="5">
        <v>76</v>
      </c>
      <c r="J40" s="5">
        <v>75</v>
      </c>
      <c r="K40" s="5">
        <v>77</v>
      </c>
      <c r="L40" s="9">
        <f t="shared" si="0"/>
        <v>76.25</v>
      </c>
      <c r="M40" s="5">
        <f t="shared" si="1"/>
        <v>33</v>
      </c>
      <c r="N40" s="5">
        <v>1</v>
      </c>
      <c r="O40" s="5">
        <v>2</v>
      </c>
      <c r="P40" s="5">
        <v>0</v>
      </c>
    </row>
    <row r="41" spans="1:16" x14ac:dyDescent="0.25">
      <c r="A41" s="5">
        <v>34</v>
      </c>
      <c r="B41" s="4" t="s">
        <v>55</v>
      </c>
      <c r="C41" s="4" t="s">
        <v>56</v>
      </c>
      <c r="D41" s="5">
        <v>80</v>
      </c>
      <c r="E41" s="5">
        <v>80</v>
      </c>
      <c r="F41" s="5">
        <v>75</v>
      </c>
      <c r="G41" s="5">
        <v>72</v>
      </c>
      <c r="H41" s="5">
        <v>78</v>
      </c>
      <c r="I41" s="5">
        <v>70</v>
      </c>
      <c r="J41" s="5">
        <v>65</v>
      </c>
      <c r="K41" s="5">
        <v>76</v>
      </c>
      <c r="L41" s="9">
        <f t="shared" si="0"/>
        <v>74.5</v>
      </c>
      <c r="M41" s="5">
        <f t="shared" si="1"/>
        <v>34</v>
      </c>
      <c r="N41" s="5">
        <v>1</v>
      </c>
      <c r="O41" s="5">
        <v>2</v>
      </c>
      <c r="P41" s="5">
        <v>0</v>
      </c>
    </row>
    <row r="43" spans="1:16" x14ac:dyDescent="0.25">
      <c r="B43" s="2" t="s">
        <v>91</v>
      </c>
      <c r="D43" s="1"/>
      <c r="E43" s="1"/>
      <c r="F43" s="10" t="s">
        <v>92</v>
      </c>
      <c r="G43" s="11"/>
      <c r="H43" s="11"/>
      <c r="I43" s="11"/>
      <c r="J43" s="1"/>
    </row>
    <row r="44" spans="1:16" x14ac:dyDescent="0.25">
      <c r="B44" s="2" t="s">
        <v>93</v>
      </c>
      <c r="D44" s="1"/>
      <c r="E44" s="1"/>
      <c r="F44" s="10" t="s">
        <v>94</v>
      </c>
      <c r="G44" s="11"/>
      <c r="H44" s="11"/>
      <c r="I44" s="11"/>
      <c r="J44" s="1"/>
    </row>
    <row r="45" spans="1:16" x14ac:dyDescent="0.25">
      <c r="D45" s="1"/>
      <c r="E45" s="1"/>
      <c r="F45" s="11"/>
      <c r="G45" s="11"/>
      <c r="H45" s="11"/>
      <c r="I45" s="11"/>
      <c r="J45" s="1"/>
    </row>
    <row r="46" spans="1:16" x14ac:dyDescent="0.25">
      <c r="D46" s="1"/>
      <c r="E46" s="1"/>
      <c r="F46" s="11"/>
      <c r="G46" s="11"/>
      <c r="H46" s="11"/>
      <c r="I46" s="11"/>
      <c r="J46" s="1"/>
    </row>
    <row r="47" spans="1:16" x14ac:dyDescent="0.25">
      <c r="D47" s="1"/>
      <c r="E47" s="1"/>
      <c r="F47" s="11"/>
      <c r="G47" s="11"/>
      <c r="H47" s="11"/>
      <c r="I47" s="11"/>
      <c r="J47" s="1"/>
    </row>
    <row r="48" spans="1:16" x14ac:dyDescent="0.25">
      <c r="B48" s="2" t="s">
        <v>95</v>
      </c>
      <c r="D48" s="1"/>
      <c r="E48" s="1"/>
      <c r="F48" s="10" t="s">
        <v>96</v>
      </c>
      <c r="G48" s="11"/>
      <c r="H48" s="11"/>
      <c r="I48" s="11"/>
      <c r="J48" s="1"/>
    </row>
    <row r="49" spans="2:10" x14ac:dyDescent="0.25">
      <c r="B49" s="2" t="s">
        <v>97</v>
      </c>
      <c r="D49" s="1"/>
      <c r="E49" s="1"/>
      <c r="F49" s="10" t="s">
        <v>98</v>
      </c>
      <c r="G49" s="11"/>
      <c r="H49" s="11"/>
      <c r="I49" s="11"/>
      <c r="J49" s="1"/>
    </row>
  </sheetData>
  <sortState xmlns:xlrd2="http://schemas.microsoft.com/office/spreadsheetml/2017/richdata2" ref="B8:P41">
    <sortCondition descending="1" ref="L8:L41"/>
  </sortState>
  <printOptions horizontalCentered="1"/>
  <pageMargins left="0.11811023622047245" right="0.11811023622047245" top="0.74803149606299213" bottom="0.74803149606299213" header="0.31496062992125984" footer="0.31496062992125984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49"/>
  <sheetViews>
    <sheetView workbookViewId="0">
      <selection activeCell="S7" sqref="S7"/>
    </sheetView>
  </sheetViews>
  <sheetFormatPr defaultRowHeight="15" x14ac:dyDescent="0.25"/>
  <cols>
    <col min="1" max="1" width="15.42578125" customWidth="1"/>
    <col min="2" max="2" width="29.42578125" bestFit="1" customWidth="1"/>
    <col min="3" max="3" width="12.85546875" bestFit="1" customWidth="1"/>
    <col min="4" max="11" width="3.28515625" customWidth="1"/>
    <col min="12" max="12" width="6" customWidth="1"/>
    <col min="13" max="13" width="5" customWidth="1"/>
    <col min="14" max="16" width="2.28515625" bestFit="1" customWidth="1"/>
  </cols>
  <sheetData>
    <row r="1" spans="1:16" x14ac:dyDescent="0.25">
      <c r="A1" t="s">
        <v>0</v>
      </c>
      <c r="B1" s="2" t="s">
        <v>85</v>
      </c>
    </row>
    <row r="2" spans="1:16" x14ac:dyDescent="0.25">
      <c r="A2" t="s">
        <v>1</v>
      </c>
      <c r="B2" s="2" t="s">
        <v>86</v>
      </c>
    </row>
    <row r="3" spans="1:16" x14ac:dyDescent="0.25">
      <c r="A3" t="s">
        <v>2</v>
      </c>
      <c r="B3" s="2" t="s">
        <v>87</v>
      </c>
    </row>
    <row r="4" spans="1:16" x14ac:dyDescent="0.25">
      <c r="A4" t="s">
        <v>3</v>
      </c>
      <c r="B4" s="2" t="s">
        <v>88</v>
      </c>
    </row>
    <row r="5" spans="1:16" ht="2.25" customHeight="1" x14ac:dyDescent="0.25"/>
    <row r="6" spans="1:16" hidden="1" x14ac:dyDescent="0.25"/>
    <row r="7" spans="1:16" ht="218.25" x14ac:dyDescent="0.25">
      <c r="A7" s="3" t="s">
        <v>4</v>
      </c>
      <c r="B7" s="3" t="s">
        <v>5</v>
      </c>
      <c r="C7" s="3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8" t="s">
        <v>89</v>
      </c>
      <c r="M7" s="8" t="s">
        <v>90</v>
      </c>
      <c r="N7" s="5" t="s">
        <v>15</v>
      </c>
      <c r="O7" s="5" t="s">
        <v>16</v>
      </c>
      <c r="P7" s="5" t="s">
        <v>17</v>
      </c>
    </row>
    <row r="8" spans="1:16" x14ac:dyDescent="0.25">
      <c r="A8" s="5">
        <v>1</v>
      </c>
      <c r="B8" s="4" t="s">
        <v>18</v>
      </c>
      <c r="C8" s="4" t="s">
        <v>19</v>
      </c>
      <c r="D8" s="5">
        <v>76</v>
      </c>
      <c r="E8" s="5">
        <v>85</v>
      </c>
      <c r="F8" s="5">
        <v>78</v>
      </c>
      <c r="G8" s="5">
        <v>79</v>
      </c>
      <c r="H8" s="5">
        <v>79</v>
      </c>
      <c r="I8" s="5">
        <v>76</v>
      </c>
      <c r="J8" s="5">
        <v>70</v>
      </c>
      <c r="K8" s="5">
        <v>77</v>
      </c>
      <c r="L8" s="9">
        <f>AVERAGE(D8:K8)</f>
        <v>77.5</v>
      </c>
      <c r="M8" s="5">
        <f>RANK(L8,$L$8:$L$41,0)</f>
        <v>31</v>
      </c>
      <c r="N8" s="5">
        <v>2</v>
      </c>
      <c r="O8" s="5">
        <v>1</v>
      </c>
      <c r="P8" s="5">
        <v>0</v>
      </c>
    </row>
    <row r="9" spans="1:16" x14ac:dyDescent="0.25">
      <c r="A9" s="5">
        <v>2</v>
      </c>
      <c r="B9" s="4" t="s">
        <v>20</v>
      </c>
      <c r="C9" s="4" t="s">
        <v>21</v>
      </c>
      <c r="D9" s="5">
        <v>83</v>
      </c>
      <c r="E9" s="5">
        <v>90</v>
      </c>
      <c r="F9" s="5">
        <v>80</v>
      </c>
      <c r="G9" s="5">
        <v>85</v>
      </c>
      <c r="H9" s="5">
        <v>88</v>
      </c>
      <c r="I9" s="5">
        <v>78</v>
      </c>
      <c r="J9" s="5">
        <v>76</v>
      </c>
      <c r="K9" s="5">
        <v>80</v>
      </c>
      <c r="L9" s="9">
        <f t="shared" ref="L9:L41" si="0">AVERAGE(D9:K9)</f>
        <v>82.5</v>
      </c>
      <c r="M9" s="5">
        <f t="shared" ref="M9:M41" si="1">RANK(L9,$L$8:$L$41,0)</f>
        <v>11</v>
      </c>
      <c r="N9" s="5">
        <v>1</v>
      </c>
      <c r="O9" s="5">
        <v>1</v>
      </c>
      <c r="P9" s="5">
        <v>0</v>
      </c>
    </row>
    <row r="10" spans="1:16" x14ac:dyDescent="0.25">
      <c r="A10" s="5">
        <v>3</v>
      </c>
      <c r="B10" s="4" t="s">
        <v>22</v>
      </c>
      <c r="C10" s="4" t="s">
        <v>23</v>
      </c>
      <c r="D10" s="5">
        <v>81</v>
      </c>
      <c r="E10" s="5">
        <v>90</v>
      </c>
      <c r="F10" s="5">
        <v>78</v>
      </c>
      <c r="G10" s="5">
        <v>85</v>
      </c>
      <c r="H10" s="5">
        <v>82</v>
      </c>
      <c r="I10" s="5">
        <v>80</v>
      </c>
      <c r="J10" s="5">
        <v>77</v>
      </c>
      <c r="K10" s="5">
        <v>77</v>
      </c>
      <c r="L10" s="9">
        <f t="shared" si="0"/>
        <v>81.25</v>
      </c>
      <c r="M10" s="5">
        <f t="shared" si="1"/>
        <v>15</v>
      </c>
      <c r="N10" s="5">
        <v>0</v>
      </c>
      <c r="O10" s="5">
        <v>0</v>
      </c>
      <c r="P10" s="5">
        <v>0</v>
      </c>
    </row>
    <row r="11" spans="1:16" x14ac:dyDescent="0.25">
      <c r="A11" s="5">
        <v>4</v>
      </c>
      <c r="B11" s="4" t="s">
        <v>24</v>
      </c>
      <c r="C11" s="4" t="s">
        <v>25</v>
      </c>
      <c r="D11" s="5">
        <v>80</v>
      </c>
      <c r="E11" s="5">
        <v>85</v>
      </c>
      <c r="F11" s="5">
        <v>90</v>
      </c>
      <c r="G11" s="5">
        <v>87</v>
      </c>
      <c r="H11" s="5">
        <v>89</v>
      </c>
      <c r="I11" s="5">
        <v>82</v>
      </c>
      <c r="J11" s="5">
        <v>77</v>
      </c>
      <c r="K11" s="5">
        <v>80</v>
      </c>
      <c r="L11" s="9">
        <f t="shared" si="0"/>
        <v>83.75</v>
      </c>
      <c r="M11" s="5">
        <f t="shared" si="1"/>
        <v>4</v>
      </c>
      <c r="N11" s="5">
        <v>0</v>
      </c>
      <c r="O11" s="5">
        <v>0</v>
      </c>
      <c r="P11" s="5">
        <v>0</v>
      </c>
    </row>
    <row r="12" spans="1:16" x14ac:dyDescent="0.25">
      <c r="A12" s="5">
        <v>5</v>
      </c>
      <c r="B12" s="4" t="s">
        <v>26</v>
      </c>
      <c r="C12" s="4">
        <v>3058093035</v>
      </c>
      <c r="D12" s="5">
        <v>79</v>
      </c>
      <c r="E12" s="5">
        <v>83</v>
      </c>
      <c r="F12" s="5">
        <v>82</v>
      </c>
      <c r="G12" s="5">
        <v>83</v>
      </c>
      <c r="H12" s="5">
        <v>80</v>
      </c>
      <c r="I12" s="5">
        <v>77</v>
      </c>
      <c r="J12" s="5">
        <v>76</v>
      </c>
      <c r="K12" s="5">
        <v>79</v>
      </c>
      <c r="L12" s="9">
        <f t="shared" si="0"/>
        <v>79.875</v>
      </c>
      <c r="M12" s="5">
        <f t="shared" si="1"/>
        <v>23</v>
      </c>
      <c r="N12" s="5">
        <v>2</v>
      </c>
      <c r="O12" s="5">
        <v>0</v>
      </c>
      <c r="P12" s="5">
        <v>0</v>
      </c>
    </row>
    <row r="13" spans="1:16" x14ac:dyDescent="0.25">
      <c r="A13" s="5">
        <v>6</v>
      </c>
      <c r="B13" s="4" t="s">
        <v>27</v>
      </c>
      <c r="C13" s="4" t="s">
        <v>28</v>
      </c>
      <c r="D13" s="5">
        <v>81</v>
      </c>
      <c r="E13" s="5">
        <v>85</v>
      </c>
      <c r="F13" s="5">
        <v>82</v>
      </c>
      <c r="G13" s="5">
        <v>81</v>
      </c>
      <c r="H13" s="5">
        <v>60</v>
      </c>
      <c r="I13" s="5">
        <v>78</v>
      </c>
      <c r="J13" s="5">
        <v>70</v>
      </c>
      <c r="K13" s="5">
        <v>79</v>
      </c>
      <c r="L13" s="9">
        <f t="shared" si="0"/>
        <v>77</v>
      </c>
      <c r="M13" s="5">
        <f t="shared" si="1"/>
        <v>32</v>
      </c>
      <c r="N13" s="5">
        <v>2</v>
      </c>
      <c r="O13" s="5">
        <v>1</v>
      </c>
      <c r="P13" s="5">
        <v>0</v>
      </c>
    </row>
    <row r="14" spans="1:16" x14ac:dyDescent="0.25">
      <c r="A14" s="5">
        <v>7</v>
      </c>
      <c r="B14" s="4" t="s">
        <v>29</v>
      </c>
      <c r="C14" s="4" t="s">
        <v>30</v>
      </c>
      <c r="D14" s="5">
        <v>80</v>
      </c>
      <c r="E14" s="5">
        <v>80</v>
      </c>
      <c r="F14" s="5">
        <v>82</v>
      </c>
      <c r="G14" s="5">
        <v>83</v>
      </c>
      <c r="H14" s="5">
        <v>79</v>
      </c>
      <c r="I14" s="5">
        <v>80</v>
      </c>
      <c r="J14" s="5">
        <v>76</v>
      </c>
      <c r="K14" s="5">
        <v>79</v>
      </c>
      <c r="L14" s="9">
        <f t="shared" si="0"/>
        <v>79.875</v>
      </c>
      <c r="M14" s="5">
        <f t="shared" si="1"/>
        <v>23</v>
      </c>
      <c r="N14" s="5">
        <v>0</v>
      </c>
      <c r="O14" s="5">
        <v>0</v>
      </c>
      <c r="P14" s="5">
        <v>0</v>
      </c>
    </row>
    <row r="15" spans="1:16" x14ac:dyDescent="0.25">
      <c r="A15" s="5">
        <v>8</v>
      </c>
      <c r="B15" s="4" t="s">
        <v>31</v>
      </c>
      <c r="C15" s="4" t="s">
        <v>32</v>
      </c>
      <c r="D15" s="5">
        <v>82</v>
      </c>
      <c r="E15" s="5">
        <v>90</v>
      </c>
      <c r="F15" s="5">
        <v>90</v>
      </c>
      <c r="G15" s="5">
        <v>86</v>
      </c>
      <c r="H15" s="5">
        <v>82</v>
      </c>
      <c r="I15" s="5">
        <v>84</v>
      </c>
      <c r="J15" s="5">
        <v>79</v>
      </c>
      <c r="K15" s="5">
        <v>86</v>
      </c>
      <c r="L15" s="9">
        <f t="shared" si="0"/>
        <v>84.875</v>
      </c>
      <c r="M15" s="5">
        <f t="shared" si="1"/>
        <v>3</v>
      </c>
      <c r="N15" s="5">
        <v>0</v>
      </c>
      <c r="O15" s="5">
        <v>0</v>
      </c>
      <c r="P15" s="5">
        <v>0</v>
      </c>
    </row>
    <row r="16" spans="1:16" x14ac:dyDescent="0.25">
      <c r="A16" s="5">
        <v>9</v>
      </c>
      <c r="B16" s="4" t="s">
        <v>33</v>
      </c>
      <c r="C16" s="4" t="s">
        <v>34</v>
      </c>
      <c r="D16" s="5">
        <v>80</v>
      </c>
      <c r="E16" s="5">
        <v>85</v>
      </c>
      <c r="F16" s="5">
        <v>85</v>
      </c>
      <c r="G16" s="5">
        <v>83</v>
      </c>
      <c r="H16" s="5">
        <v>83</v>
      </c>
      <c r="I16" s="5">
        <v>77</v>
      </c>
      <c r="J16" s="5">
        <v>79</v>
      </c>
      <c r="K16" s="5">
        <v>77</v>
      </c>
      <c r="L16" s="9">
        <f t="shared" si="0"/>
        <v>81.125</v>
      </c>
      <c r="M16" s="5">
        <f t="shared" si="1"/>
        <v>17</v>
      </c>
      <c r="N16" s="5">
        <v>0</v>
      </c>
      <c r="O16" s="5">
        <v>0</v>
      </c>
      <c r="P16" s="5">
        <v>0</v>
      </c>
    </row>
    <row r="17" spans="1:16" x14ac:dyDescent="0.25">
      <c r="A17" s="5">
        <v>10</v>
      </c>
      <c r="B17" s="4" t="s">
        <v>35</v>
      </c>
      <c r="C17" s="4" t="s">
        <v>36</v>
      </c>
      <c r="D17" s="5">
        <v>85</v>
      </c>
      <c r="E17" s="5">
        <v>95</v>
      </c>
      <c r="F17" s="5">
        <v>86</v>
      </c>
      <c r="G17" s="5">
        <v>86</v>
      </c>
      <c r="H17" s="5">
        <v>85</v>
      </c>
      <c r="I17" s="5">
        <v>84</v>
      </c>
      <c r="J17" s="5">
        <v>80</v>
      </c>
      <c r="K17" s="5">
        <v>86</v>
      </c>
      <c r="L17" s="9">
        <f t="shared" si="0"/>
        <v>85.875</v>
      </c>
      <c r="M17" s="5">
        <f t="shared" si="1"/>
        <v>2</v>
      </c>
      <c r="N17" s="5">
        <v>0</v>
      </c>
      <c r="O17" s="5">
        <v>0</v>
      </c>
      <c r="P17" s="5">
        <v>0</v>
      </c>
    </row>
    <row r="18" spans="1:16" x14ac:dyDescent="0.25">
      <c r="A18" s="5">
        <v>11</v>
      </c>
      <c r="B18" s="4" t="s">
        <v>37</v>
      </c>
      <c r="C18" s="4" t="s">
        <v>38</v>
      </c>
      <c r="D18" s="5">
        <v>80</v>
      </c>
      <c r="E18" s="5">
        <v>80</v>
      </c>
      <c r="F18" s="5">
        <v>85</v>
      </c>
      <c r="G18" s="5">
        <v>88</v>
      </c>
      <c r="H18" s="5">
        <v>86</v>
      </c>
      <c r="I18" s="5">
        <v>80</v>
      </c>
      <c r="J18" s="5">
        <v>77</v>
      </c>
      <c r="K18" s="5">
        <v>79</v>
      </c>
      <c r="L18" s="9">
        <f t="shared" si="0"/>
        <v>81.875</v>
      </c>
      <c r="M18" s="5">
        <f t="shared" si="1"/>
        <v>13</v>
      </c>
      <c r="N18" s="5">
        <v>0</v>
      </c>
      <c r="O18" s="5">
        <v>0</v>
      </c>
      <c r="P18" s="5">
        <v>0</v>
      </c>
    </row>
    <row r="19" spans="1:16" x14ac:dyDescent="0.25">
      <c r="A19" s="5">
        <v>12</v>
      </c>
      <c r="B19" s="4" t="s">
        <v>39</v>
      </c>
      <c r="C19" s="4" t="s">
        <v>40</v>
      </c>
      <c r="D19" s="5">
        <v>81</v>
      </c>
      <c r="E19" s="5">
        <v>85</v>
      </c>
      <c r="F19" s="5">
        <v>84</v>
      </c>
      <c r="G19" s="5">
        <v>86</v>
      </c>
      <c r="H19" s="5">
        <v>83</v>
      </c>
      <c r="I19" s="5">
        <v>84</v>
      </c>
      <c r="J19" s="5">
        <v>81</v>
      </c>
      <c r="K19" s="5">
        <v>85</v>
      </c>
      <c r="L19" s="9">
        <f t="shared" si="0"/>
        <v>83.625</v>
      </c>
      <c r="M19" s="5">
        <f t="shared" si="1"/>
        <v>7</v>
      </c>
      <c r="N19" s="5">
        <v>0</v>
      </c>
      <c r="O19" s="5">
        <v>0</v>
      </c>
      <c r="P19" s="5">
        <v>0</v>
      </c>
    </row>
    <row r="20" spans="1:16" x14ac:dyDescent="0.25">
      <c r="A20" s="5">
        <v>13</v>
      </c>
      <c r="B20" s="4" t="s">
        <v>41</v>
      </c>
      <c r="C20" s="4" t="s">
        <v>42</v>
      </c>
      <c r="D20" s="5">
        <v>80</v>
      </c>
      <c r="E20" s="5">
        <v>80</v>
      </c>
      <c r="F20" s="5">
        <v>84</v>
      </c>
      <c r="G20" s="5">
        <v>86</v>
      </c>
      <c r="H20" s="5">
        <v>79</v>
      </c>
      <c r="I20" s="5">
        <v>82</v>
      </c>
      <c r="J20" s="5">
        <v>80</v>
      </c>
      <c r="K20" s="5">
        <v>78</v>
      </c>
      <c r="L20" s="9">
        <f t="shared" si="0"/>
        <v>81.125</v>
      </c>
      <c r="M20" s="5">
        <f t="shared" si="1"/>
        <v>17</v>
      </c>
      <c r="N20" s="5">
        <v>0</v>
      </c>
      <c r="O20" s="5">
        <v>0</v>
      </c>
      <c r="P20" s="5">
        <v>0</v>
      </c>
    </row>
    <row r="21" spans="1:16" x14ac:dyDescent="0.25">
      <c r="A21" s="5">
        <v>14</v>
      </c>
      <c r="B21" s="4" t="s">
        <v>43</v>
      </c>
      <c r="C21" s="4" t="s">
        <v>44</v>
      </c>
      <c r="D21" s="5">
        <v>83</v>
      </c>
      <c r="E21" s="5">
        <v>85</v>
      </c>
      <c r="F21" s="5">
        <v>95</v>
      </c>
      <c r="G21" s="5">
        <v>89</v>
      </c>
      <c r="H21" s="5">
        <v>82</v>
      </c>
      <c r="I21" s="5">
        <v>87</v>
      </c>
      <c r="J21" s="5">
        <v>82</v>
      </c>
      <c r="K21" s="5">
        <v>87</v>
      </c>
      <c r="L21" s="9">
        <f t="shared" si="0"/>
        <v>86.25</v>
      </c>
      <c r="M21" s="5">
        <f t="shared" si="1"/>
        <v>1</v>
      </c>
      <c r="N21" s="5">
        <v>0</v>
      </c>
      <c r="O21" s="5">
        <v>0</v>
      </c>
      <c r="P21" s="5">
        <v>0</v>
      </c>
    </row>
    <row r="22" spans="1:16" x14ac:dyDescent="0.25">
      <c r="A22" s="5">
        <v>15</v>
      </c>
      <c r="B22" s="4" t="s">
        <v>45</v>
      </c>
      <c r="C22" s="4" t="s">
        <v>46</v>
      </c>
      <c r="D22" s="5">
        <v>80</v>
      </c>
      <c r="E22" s="5">
        <v>80</v>
      </c>
      <c r="F22" s="5">
        <v>80</v>
      </c>
      <c r="G22" s="5">
        <v>85</v>
      </c>
      <c r="H22" s="5">
        <v>79</v>
      </c>
      <c r="I22" s="5">
        <v>80</v>
      </c>
      <c r="J22" s="5">
        <v>75</v>
      </c>
      <c r="K22" s="5">
        <v>79</v>
      </c>
      <c r="L22" s="9">
        <f t="shared" si="0"/>
        <v>79.75</v>
      </c>
      <c r="M22" s="5">
        <f t="shared" si="1"/>
        <v>25</v>
      </c>
      <c r="N22" s="5">
        <v>0</v>
      </c>
      <c r="O22" s="5">
        <v>0</v>
      </c>
      <c r="P22" s="5">
        <v>0</v>
      </c>
    </row>
    <row r="23" spans="1:16" x14ac:dyDescent="0.25">
      <c r="A23" s="5">
        <v>16</v>
      </c>
      <c r="B23" s="4" t="s">
        <v>47</v>
      </c>
      <c r="C23" s="4" t="s">
        <v>48</v>
      </c>
      <c r="D23" s="5">
        <v>76</v>
      </c>
      <c r="E23" s="5">
        <v>85</v>
      </c>
      <c r="F23" s="5">
        <v>78</v>
      </c>
      <c r="G23" s="5">
        <v>83</v>
      </c>
      <c r="H23" s="5">
        <v>60</v>
      </c>
      <c r="I23" s="5">
        <v>76</v>
      </c>
      <c r="J23" s="5">
        <v>75</v>
      </c>
      <c r="K23" s="5">
        <v>77</v>
      </c>
      <c r="L23" s="9">
        <f t="shared" si="0"/>
        <v>76.25</v>
      </c>
      <c r="M23" s="5">
        <f t="shared" si="1"/>
        <v>33</v>
      </c>
      <c r="N23" s="5">
        <v>1</v>
      </c>
      <c r="O23" s="5">
        <v>2</v>
      </c>
      <c r="P23" s="5">
        <v>0</v>
      </c>
    </row>
    <row r="24" spans="1:16" x14ac:dyDescent="0.25">
      <c r="A24" s="5">
        <v>17</v>
      </c>
      <c r="B24" s="4" t="s">
        <v>49</v>
      </c>
      <c r="C24" s="4" t="s">
        <v>50</v>
      </c>
      <c r="D24" s="5">
        <v>76</v>
      </c>
      <c r="E24" s="5">
        <v>80</v>
      </c>
      <c r="F24" s="5">
        <v>78</v>
      </c>
      <c r="G24" s="5">
        <v>81</v>
      </c>
      <c r="H24" s="5">
        <v>79</v>
      </c>
      <c r="I24" s="5">
        <v>77</v>
      </c>
      <c r="J24" s="5">
        <v>75</v>
      </c>
      <c r="K24" s="5">
        <v>77</v>
      </c>
      <c r="L24" s="9">
        <f t="shared" si="0"/>
        <v>77.875</v>
      </c>
      <c r="M24" s="5">
        <f t="shared" si="1"/>
        <v>30</v>
      </c>
      <c r="N24" s="5">
        <v>1</v>
      </c>
      <c r="O24" s="5">
        <v>1</v>
      </c>
      <c r="P24" s="5">
        <v>0</v>
      </c>
    </row>
    <row r="25" spans="1:16" x14ac:dyDescent="0.25">
      <c r="A25" s="5">
        <v>18</v>
      </c>
      <c r="B25" s="4" t="s">
        <v>51</v>
      </c>
      <c r="C25" s="4" t="s">
        <v>52</v>
      </c>
      <c r="D25" s="5">
        <v>81</v>
      </c>
      <c r="E25" s="5">
        <v>85</v>
      </c>
      <c r="F25" s="5">
        <v>78</v>
      </c>
      <c r="G25" s="5">
        <v>81</v>
      </c>
      <c r="H25" s="5">
        <v>80</v>
      </c>
      <c r="I25" s="5">
        <v>80</v>
      </c>
      <c r="J25" s="5">
        <v>79</v>
      </c>
      <c r="K25" s="5">
        <v>79</v>
      </c>
      <c r="L25" s="9">
        <f t="shared" si="0"/>
        <v>80.375</v>
      </c>
      <c r="M25" s="5">
        <f t="shared" si="1"/>
        <v>20</v>
      </c>
      <c r="N25" s="5">
        <v>1</v>
      </c>
      <c r="O25" s="5">
        <v>0</v>
      </c>
      <c r="P25" s="5">
        <v>0</v>
      </c>
    </row>
    <row r="26" spans="1:16" x14ac:dyDescent="0.25">
      <c r="A26" s="5">
        <v>19</v>
      </c>
      <c r="B26" s="4" t="s">
        <v>53</v>
      </c>
      <c r="C26" s="4" t="s">
        <v>54</v>
      </c>
      <c r="D26" s="5">
        <v>77</v>
      </c>
      <c r="E26" s="5">
        <v>80</v>
      </c>
      <c r="F26" s="5">
        <v>80</v>
      </c>
      <c r="G26" s="5">
        <v>81</v>
      </c>
      <c r="H26" s="5">
        <v>80</v>
      </c>
      <c r="I26" s="5">
        <v>77</v>
      </c>
      <c r="J26" s="5">
        <v>80</v>
      </c>
      <c r="K26" s="5">
        <v>77</v>
      </c>
      <c r="L26" s="9">
        <f t="shared" si="0"/>
        <v>79</v>
      </c>
      <c r="M26" s="5">
        <f t="shared" si="1"/>
        <v>29</v>
      </c>
      <c r="N26" s="5">
        <v>1</v>
      </c>
      <c r="O26" s="5">
        <v>2</v>
      </c>
      <c r="P26" s="5">
        <v>0</v>
      </c>
    </row>
    <row r="27" spans="1:16" x14ac:dyDescent="0.25">
      <c r="A27" s="5">
        <v>20</v>
      </c>
      <c r="B27" s="4" t="s">
        <v>55</v>
      </c>
      <c r="C27" s="4" t="s">
        <v>56</v>
      </c>
      <c r="D27" s="5">
        <v>80</v>
      </c>
      <c r="E27" s="5">
        <v>80</v>
      </c>
      <c r="F27" s="5">
        <v>75</v>
      </c>
      <c r="G27" s="5">
        <v>72</v>
      </c>
      <c r="H27" s="5">
        <v>78</v>
      </c>
      <c r="I27" s="5">
        <v>70</v>
      </c>
      <c r="J27" s="5">
        <v>65</v>
      </c>
      <c r="K27" s="5">
        <v>76</v>
      </c>
      <c r="L27" s="9">
        <f t="shared" si="0"/>
        <v>74.5</v>
      </c>
      <c r="M27" s="5">
        <f t="shared" si="1"/>
        <v>34</v>
      </c>
      <c r="N27" s="5">
        <v>1</v>
      </c>
      <c r="O27" s="5">
        <v>2</v>
      </c>
      <c r="P27" s="5">
        <v>0</v>
      </c>
    </row>
    <row r="28" spans="1:16" x14ac:dyDescent="0.25">
      <c r="A28" s="5">
        <v>21</v>
      </c>
      <c r="B28" s="4" t="s">
        <v>57</v>
      </c>
      <c r="C28" s="4" t="s">
        <v>58</v>
      </c>
      <c r="D28" s="5">
        <v>81</v>
      </c>
      <c r="E28" s="5">
        <v>85</v>
      </c>
      <c r="F28" s="5">
        <v>82</v>
      </c>
      <c r="G28" s="5">
        <v>86</v>
      </c>
      <c r="H28" s="5">
        <v>84</v>
      </c>
      <c r="I28" s="5">
        <v>83</v>
      </c>
      <c r="J28" s="5">
        <v>79</v>
      </c>
      <c r="K28" s="5">
        <v>83</v>
      </c>
      <c r="L28" s="9">
        <f t="shared" si="0"/>
        <v>82.875</v>
      </c>
      <c r="M28" s="5">
        <f t="shared" si="1"/>
        <v>10</v>
      </c>
      <c r="N28" s="5">
        <v>0</v>
      </c>
      <c r="O28" s="5">
        <v>0</v>
      </c>
      <c r="P28" s="5">
        <v>0</v>
      </c>
    </row>
    <row r="29" spans="1:16" x14ac:dyDescent="0.25">
      <c r="A29" s="5">
        <v>22</v>
      </c>
      <c r="B29" s="4" t="s">
        <v>59</v>
      </c>
      <c r="C29" s="4" t="s">
        <v>60</v>
      </c>
      <c r="D29" s="5">
        <v>79</v>
      </c>
      <c r="E29" s="5">
        <v>87</v>
      </c>
      <c r="F29" s="5">
        <v>80</v>
      </c>
      <c r="G29" s="5">
        <v>84</v>
      </c>
      <c r="H29" s="5">
        <v>83</v>
      </c>
      <c r="I29" s="5">
        <v>80</v>
      </c>
      <c r="J29" s="5">
        <v>79</v>
      </c>
      <c r="K29" s="5">
        <v>78</v>
      </c>
      <c r="L29" s="9">
        <f t="shared" si="0"/>
        <v>81.25</v>
      </c>
      <c r="M29" s="5">
        <f t="shared" si="1"/>
        <v>15</v>
      </c>
      <c r="N29" s="5">
        <v>3</v>
      </c>
      <c r="O29" s="5">
        <v>0</v>
      </c>
      <c r="P29" s="5">
        <v>0</v>
      </c>
    </row>
    <row r="30" spans="1:16" x14ac:dyDescent="0.25">
      <c r="A30" s="5">
        <v>23</v>
      </c>
      <c r="B30" s="4" t="s">
        <v>61</v>
      </c>
      <c r="C30" s="4" t="s">
        <v>62</v>
      </c>
      <c r="D30" s="5">
        <v>80</v>
      </c>
      <c r="E30" s="5">
        <v>85</v>
      </c>
      <c r="F30" s="5">
        <v>84</v>
      </c>
      <c r="G30" s="5">
        <v>85</v>
      </c>
      <c r="H30" s="5">
        <v>83</v>
      </c>
      <c r="I30" s="5">
        <v>80</v>
      </c>
      <c r="J30" s="5">
        <v>80</v>
      </c>
      <c r="K30" s="5">
        <v>82</v>
      </c>
      <c r="L30" s="9">
        <f t="shared" si="0"/>
        <v>82.375</v>
      </c>
      <c r="M30" s="5">
        <f t="shared" si="1"/>
        <v>12</v>
      </c>
      <c r="N30" s="5">
        <v>0</v>
      </c>
      <c r="O30" s="5">
        <v>0</v>
      </c>
      <c r="P30" s="5">
        <v>0</v>
      </c>
    </row>
    <row r="31" spans="1:16" x14ac:dyDescent="0.25">
      <c r="A31" s="5">
        <v>24</v>
      </c>
      <c r="B31" s="4" t="s">
        <v>63</v>
      </c>
      <c r="C31" s="4" t="s">
        <v>64</v>
      </c>
      <c r="D31" s="5">
        <v>76</v>
      </c>
      <c r="E31" s="5">
        <v>80</v>
      </c>
      <c r="F31" s="5">
        <v>82</v>
      </c>
      <c r="G31" s="5">
        <v>85</v>
      </c>
      <c r="H31" s="5">
        <v>80</v>
      </c>
      <c r="I31" s="5">
        <v>78</v>
      </c>
      <c r="J31" s="5">
        <v>76</v>
      </c>
      <c r="K31" s="5">
        <v>84</v>
      </c>
      <c r="L31" s="9">
        <f t="shared" si="0"/>
        <v>80.125</v>
      </c>
      <c r="M31" s="5">
        <f t="shared" si="1"/>
        <v>21</v>
      </c>
      <c r="N31" s="5">
        <v>1</v>
      </c>
      <c r="O31" s="5">
        <v>0</v>
      </c>
      <c r="P31" s="5">
        <v>0</v>
      </c>
    </row>
    <row r="32" spans="1:16" x14ac:dyDescent="0.25">
      <c r="A32" s="5">
        <v>25</v>
      </c>
      <c r="B32" s="4" t="s">
        <v>65</v>
      </c>
      <c r="C32" s="4" t="s">
        <v>66</v>
      </c>
      <c r="D32" s="5">
        <v>80</v>
      </c>
      <c r="E32" s="5">
        <v>80</v>
      </c>
      <c r="F32" s="5">
        <v>82</v>
      </c>
      <c r="G32" s="5">
        <v>85</v>
      </c>
      <c r="H32" s="5">
        <v>85</v>
      </c>
      <c r="I32" s="5">
        <v>79</v>
      </c>
      <c r="J32" s="5">
        <v>76</v>
      </c>
      <c r="K32" s="5">
        <v>77</v>
      </c>
      <c r="L32" s="9">
        <f t="shared" si="0"/>
        <v>80.5</v>
      </c>
      <c r="M32" s="5">
        <f t="shared" si="1"/>
        <v>19</v>
      </c>
      <c r="N32" s="5">
        <v>1</v>
      </c>
      <c r="O32" s="5">
        <v>0</v>
      </c>
      <c r="P32" s="5">
        <v>0</v>
      </c>
    </row>
    <row r="33" spans="1:16" x14ac:dyDescent="0.25">
      <c r="A33" s="5">
        <v>26</v>
      </c>
      <c r="B33" s="4" t="s">
        <v>67</v>
      </c>
      <c r="C33" s="4" t="s">
        <v>68</v>
      </c>
      <c r="D33" s="5">
        <v>76</v>
      </c>
      <c r="E33" s="5">
        <v>80</v>
      </c>
      <c r="F33" s="5">
        <v>82</v>
      </c>
      <c r="G33" s="5">
        <v>84</v>
      </c>
      <c r="H33" s="5">
        <v>79</v>
      </c>
      <c r="I33" s="5">
        <v>80</v>
      </c>
      <c r="J33" s="5">
        <v>76</v>
      </c>
      <c r="K33" s="5">
        <v>78</v>
      </c>
      <c r="L33" s="9">
        <f t="shared" si="0"/>
        <v>79.375</v>
      </c>
      <c r="M33" s="5">
        <f t="shared" si="1"/>
        <v>27</v>
      </c>
      <c r="N33" s="5">
        <v>0</v>
      </c>
      <c r="O33" s="5">
        <v>0</v>
      </c>
      <c r="P33" s="5">
        <v>0</v>
      </c>
    </row>
    <row r="34" spans="1:16" x14ac:dyDescent="0.25">
      <c r="A34" s="5">
        <v>27</v>
      </c>
      <c r="B34" s="4" t="s">
        <v>69</v>
      </c>
      <c r="C34" s="4" t="s">
        <v>70</v>
      </c>
      <c r="D34" s="5">
        <v>80</v>
      </c>
      <c r="E34" s="5">
        <v>80</v>
      </c>
      <c r="F34" s="5">
        <v>84</v>
      </c>
      <c r="G34" s="5">
        <v>85</v>
      </c>
      <c r="H34" s="5">
        <v>85</v>
      </c>
      <c r="I34" s="5">
        <v>79</v>
      </c>
      <c r="J34" s="5">
        <v>77</v>
      </c>
      <c r="K34" s="5">
        <v>84</v>
      </c>
      <c r="L34" s="9">
        <f t="shared" si="0"/>
        <v>81.75</v>
      </c>
      <c r="M34" s="5">
        <f t="shared" si="1"/>
        <v>14</v>
      </c>
      <c r="N34" s="5">
        <v>0</v>
      </c>
      <c r="O34" s="5">
        <v>0</v>
      </c>
      <c r="P34" s="5">
        <v>0</v>
      </c>
    </row>
    <row r="35" spans="1:16" x14ac:dyDescent="0.25">
      <c r="A35" s="5">
        <v>28</v>
      </c>
      <c r="B35" s="4" t="s">
        <v>71</v>
      </c>
      <c r="C35" s="4" t="s">
        <v>72</v>
      </c>
      <c r="D35" s="5">
        <v>76</v>
      </c>
      <c r="E35" s="5">
        <v>80</v>
      </c>
      <c r="F35" s="5">
        <v>82</v>
      </c>
      <c r="G35" s="5">
        <v>83</v>
      </c>
      <c r="H35" s="5">
        <v>80</v>
      </c>
      <c r="I35" s="5">
        <v>79</v>
      </c>
      <c r="J35" s="5">
        <v>78</v>
      </c>
      <c r="K35" s="5">
        <v>80</v>
      </c>
      <c r="L35" s="9">
        <f t="shared" si="0"/>
        <v>79.75</v>
      </c>
      <c r="M35" s="5">
        <f t="shared" si="1"/>
        <v>25</v>
      </c>
      <c r="N35" s="5">
        <v>1</v>
      </c>
      <c r="O35" s="5">
        <v>0</v>
      </c>
      <c r="P35" s="5">
        <v>0</v>
      </c>
    </row>
    <row r="36" spans="1:16" x14ac:dyDescent="0.25">
      <c r="A36" s="5">
        <v>29</v>
      </c>
      <c r="B36" s="4" t="s">
        <v>73</v>
      </c>
      <c r="C36" s="4" t="s">
        <v>74</v>
      </c>
      <c r="D36" s="5">
        <v>81</v>
      </c>
      <c r="E36" s="5">
        <v>90</v>
      </c>
      <c r="F36" s="5">
        <v>86</v>
      </c>
      <c r="G36" s="5">
        <v>86</v>
      </c>
      <c r="H36" s="5">
        <v>82</v>
      </c>
      <c r="I36" s="5">
        <v>81</v>
      </c>
      <c r="J36" s="5">
        <v>78</v>
      </c>
      <c r="K36" s="5">
        <v>86</v>
      </c>
      <c r="L36" s="9">
        <f t="shared" si="0"/>
        <v>83.75</v>
      </c>
      <c r="M36" s="5">
        <f t="shared" si="1"/>
        <v>4</v>
      </c>
      <c r="N36" s="5">
        <v>0</v>
      </c>
      <c r="O36" s="5">
        <v>0</v>
      </c>
      <c r="P36" s="5">
        <v>0</v>
      </c>
    </row>
    <row r="37" spans="1:16" x14ac:dyDescent="0.25">
      <c r="A37" s="5">
        <v>30</v>
      </c>
      <c r="B37" s="4" t="s">
        <v>75</v>
      </c>
      <c r="C37" s="4" t="s">
        <v>76</v>
      </c>
      <c r="D37" s="5">
        <v>81</v>
      </c>
      <c r="E37" s="5">
        <v>90</v>
      </c>
      <c r="F37" s="5">
        <v>85</v>
      </c>
      <c r="G37" s="5">
        <v>85</v>
      </c>
      <c r="H37" s="5">
        <v>85</v>
      </c>
      <c r="I37" s="5">
        <v>81</v>
      </c>
      <c r="J37" s="5">
        <v>78</v>
      </c>
      <c r="K37" s="5">
        <v>85</v>
      </c>
      <c r="L37" s="9">
        <f t="shared" si="0"/>
        <v>83.75</v>
      </c>
      <c r="M37" s="5">
        <f t="shared" si="1"/>
        <v>4</v>
      </c>
      <c r="N37" s="5">
        <v>0</v>
      </c>
      <c r="O37" s="5">
        <v>0</v>
      </c>
      <c r="P37" s="5">
        <v>0</v>
      </c>
    </row>
    <row r="38" spans="1:16" x14ac:dyDescent="0.25">
      <c r="A38" s="5">
        <v>31</v>
      </c>
      <c r="B38" s="4" t="s">
        <v>77</v>
      </c>
      <c r="C38" s="4" t="s">
        <v>78</v>
      </c>
      <c r="D38" s="5">
        <v>81</v>
      </c>
      <c r="E38" s="5">
        <v>90</v>
      </c>
      <c r="F38" s="5">
        <v>85</v>
      </c>
      <c r="G38" s="5">
        <v>85</v>
      </c>
      <c r="H38" s="5">
        <v>80</v>
      </c>
      <c r="I38" s="5">
        <v>83</v>
      </c>
      <c r="J38" s="5">
        <v>79</v>
      </c>
      <c r="K38" s="5">
        <v>86</v>
      </c>
      <c r="L38" s="9">
        <f t="shared" si="0"/>
        <v>83.625</v>
      </c>
      <c r="M38" s="5">
        <f t="shared" si="1"/>
        <v>7</v>
      </c>
      <c r="N38" s="5">
        <v>0</v>
      </c>
      <c r="O38" s="5">
        <v>0</v>
      </c>
      <c r="P38" s="5">
        <v>0</v>
      </c>
    </row>
    <row r="39" spans="1:16" x14ac:dyDescent="0.25">
      <c r="A39" s="5">
        <v>32</v>
      </c>
      <c r="B39" s="4" t="s">
        <v>79</v>
      </c>
      <c r="C39" s="4" t="s">
        <v>80</v>
      </c>
      <c r="D39" s="5">
        <v>80</v>
      </c>
      <c r="E39" s="5">
        <v>80</v>
      </c>
      <c r="F39" s="5">
        <v>80</v>
      </c>
      <c r="G39" s="5">
        <v>82</v>
      </c>
      <c r="H39" s="5">
        <v>78</v>
      </c>
      <c r="I39" s="5">
        <v>79</v>
      </c>
      <c r="J39" s="5">
        <v>77</v>
      </c>
      <c r="K39" s="5">
        <v>79</v>
      </c>
      <c r="L39" s="9">
        <f t="shared" si="0"/>
        <v>79.375</v>
      </c>
      <c r="M39" s="5">
        <f t="shared" si="1"/>
        <v>27</v>
      </c>
      <c r="N39" s="5">
        <v>1</v>
      </c>
      <c r="O39" s="5">
        <v>0</v>
      </c>
      <c r="P39" s="5">
        <v>0</v>
      </c>
    </row>
    <row r="40" spans="1:16" x14ac:dyDescent="0.25">
      <c r="A40" s="5">
        <v>33</v>
      </c>
      <c r="B40" s="4" t="s">
        <v>81</v>
      </c>
      <c r="C40" s="4" t="s">
        <v>82</v>
      </c>
      <c r="D40" s="5">
        <v>81</v>
      </c>
      <c r="E40" s="5">
        <v>90</v>
      </c>
      <c r="F40" s="5">
        <v>85</v>
      </c>
      <c r="G40" s="5">
        <v>85</v>
      </c>
      <c r="H40" s="5">
        <v>82</v>
      </c>
      <c r="I40" s="5">
        <v>81</v>
      </c>
      <c r="J40" s="5">
        <v>80</v>
      </c>
      <c r="K40" s="5">
        <v>84</v>
      </c>
      <c r="L40" s="9">
        <f t="shared" si="0"/>
        <v>83.5</v>
      </c>
      <c r="M40" s="5">
        <f t="shared" si="1"/>
        <v>9</v>
      </c>
      <c r="N40" s="5">
        <v>1</v>
      </c>
      <c r="O40" s="5">
        <v>0</v>
      </c>
      <c r="P40" s="5">
        <v>0</v>
      </c>
    </row>
    <row r="41" spans="1:16" x14ac:dyDescent="0.25">
      <c r="A41" s="5">
        <v>34</v>
      </c>
      <c r="B41" s="4" t="s">
        <v>83</v>
      </c>
      <c r="C41" s="6" t="s">
        <v>84</v>
      </c>
      <c r="D41" s="5">
        <v>77</v>
      </c>
      <c r="E41" s="5">
        <v>85</v>
      </c>
      <c r="F41" s="5">
        <v>78</v>
      </c>
      <c r="G41" s="5">
        <v>84</v>
      </c>
      <c r="H41" s="5">
        <v>80</v>
      </c>
      <c r="I41" s="5">
        <v>81</v>
      </c>
      <c r="J41" s="5">
        <v>80</v>
      </c>
      <c r="K41" s="5">
        <v>76</v>
      </c>
      <c r="L41" s="9">
        <f t="shared" si="0"/>
        <v>80.125</v>
      </c>
      <c r="M41" s="5">
        <f t="shared" si="1"/>
        <v>21</v>
      </c>
      <c r="N41" s="5">
        <v>1</v>
      </c>
      <c r="O41" s="5">
        <v>1</v>
      </c>
      <c r="P41" s="5">
        <v>0</v>
      </c>
    </row>
    <row r="43" spans="1:16" x14ac:dyDescent="0.25">
      <c r="B43" s="2" t="s">
        <v>91</v>
      </c>
      <c r="D43" s="1"/>
      <c r="E43" s="1"/>
      <c r="F43" s="10" t="s">
        <v>92</v>
      </c>
      <c r="G43" s="11"/>
      <c r="H43" s="11"/>
      <c r="I43" s="11"/>
      <c r="J43" s="1"/>
    </row>
    <row r="44" spans="1:16" x14ac:dyDescent="0.25">
      <c r="B44" s="2" t="s">
        <v>93</v>
      </c>
      <c r="D44" s="1"/>
      <c r="E44" s="1"/>
      <c r="F44" s="10" t="s">
        <v>94</v>
      </c>
      <c r="G44" s="11"/>
      <c r="H44" s="11"/>
      <c r="I44" s="11"/>
      <c r="J44" s="1"/>
    </row>
    <row r="45" spans="1:16" x14ac:dyDescent="0.25">
      <c r="D45" s="1"/>
      <c r="E45" s="1"/>
      <c r="F45" s="11"/>
      <c r="G45" s="11"/>
      <c r="H45" s="11"/>
      <c r="I45" s="11"/>
      <c r="J45" s="1"/>
    </row>
    <row r="46" spans="1:16" x14ac:dyDescent="0.25">
      <c r="D46" s="1"/>
      <c r="E46" s="1"/>
      <c r="F46" s="11"/>
      <c r="G46" s="11"/>
      <c r="H46" s="11"/>
      <c r="I46" s="11"/>
      <c r="J46" s="1"/>
    </row>
    <row r="47" spans="1:16" x14ac:dyDescent="0.25">
      <c r="D47" s="1"/>
      <c r="E47" s="1"/>
      <c r="F47" s="11"/>
      <c r="G47" s="11"/>
      <c r="H47" s="11"/>
      <c r="I47" s="11"/>
      <c r="J47" s="1"/>
    </row>
    <row r="48" spans="1:16" x14ac:dyDescent="0.25">
      <c r="B48" s="2" t="s">
        <v>95</v>
      </c>
      <c r="D48" s="1"/>
      <c r="E48" s="1"/>
      <c r="F48" s="10" t="s">
        <v>96</v>
      </c>
      <c r="G48" s="11"/>
      <c r="H48" s="11"/>
      <c r="I48" s="11"/>
      <c r="J48" s="1"/>
    </row>
    <row r="49" spans="2:10" x14ac:dyDescent="0.25">
      <c r="B49" s="2" t="s">
        <v>97</v>
      </c>
      <c r="D49" s="1"/>
      <c r="E49" s="1"/>
      <c r="F49" s="10" t="s">
        <v>98</v>
      </c>
      <c r="G49" s="11"/>
      <c r="H49" s="11"/>
      <c r="I49" s="11"/>
      <c r="J49" s="1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2023-12-12T06:11:40Z</cp:lastPrinted>
  <dcterms:created xsi:type="dcterms:W3CDTF">2023-12-12T05:48:18Z</dcterms:created>
  <dcterms:modified xsi:type="dcterms:W3CDTF">2023-12-12T08:00:17Z</dcterms:modified>
  <cp:category/>
</cp:coreProperties>
</file>